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ticonsulting.sharepoint.com/sites/CPUC-AlisoCanyon/Shared Documents/General/CPUC Report/Portfolio Cost Benefit Analysis/"/>
    </mc:Choice>
  </mc:AlternateContent>
  <xr:revisionPtr revIDLastSave="0" documentId="8_{2AAEAB95-8E3F-414C-A9E7-26BFE4D165F1}" xr6:coauthVersionLast="46" xr6:coauthVersionMax="46" xr10:uidLastSave="{00000000-0000-0000-0000-000000000000}"/>
  <bookViews>
    <workbookView xWindow="-110" yWindow="-110" windowWidth="19420" windowHeight="10420" xr2:uid="{EB537D21-1B6B-41D0-BAAA-AEF67E74A59C}"/>
  </bookViews>
  <sheets>
    <sheet name="Cost Benefit Portfolio Template" sheetId="33" r:id="rId1"/>
    <sheet name="Cost Benefit Summary Tables" sheetId="32" r:id="rId2"/>
    <sheet name="2027 Cost_Benefit Summary" sheetId="25" r:id="rId3"/>
    <sheet name="2035 Cost_Benefit Summary" sheetId="26" r:id="rId4"/>
    <sheet name="2027 Summary Market Results" sheetId="27" r:id="rId5"/>
    <sheet name="2035 Summary Market Results" sheetId="28" r:id="rId6"/>
    <sheet name="Resource Adequacy Benefits" sheetId="23" r:id="rId7"/>
    <sheet name="Common Input Assumptions" sheetId="1" r:id="rId8"/>
    <sheet name="CPI-U Matrix" sheetId="2" r:id="rId9"/>
    <sheet name="SCC" sheetId="29" r:id="rId10"/>
    <sheet name="Emissions Factor" sheetId="30" r:id="rId11"/>
    <sheet name="Portfolio 5 Levelized Costs" sheetId="24" r:id="rId12"/>
    <sheet name="Portfolio 4B Levelized Cost" sheetId="17" r:id="rId13"/>
    <sheet name="Portfolio 4A Levelized Cost" sheetId="16" r:id="rId14"/>
    <sheet name="Portfolio 3 Levelized Cost" sheetId="18" r:id="rId15"/>
    <sheet name="Portfolio 2 Levelized Cost" sheetId="15" r:id="rId16"/>
    <sheet name="Portfolio 1A Levelized Costs" sheetId="5" r:id="rId17"/>
    <sheet name="Portfolio 1B Levelized Cost" sheetId="8" r:id="rId18"/>
    <sheet name="P1 Gas Transmission &amp; Storage" sheetId="3" r:id="rId19"/>
    <sheet name="P2_5 Energy Efficiency" sheetId="34" r:id="rId20"/>
    <sheet name="P2_5 Electrification" sheetId="9" r:id="rId21"/>
    <sheet name="P2 Noncore Demand Response" sheetId="14" r:id="rId22"/>
    <sheet name="P3 Generation" sheetId="11" r:id="rId23"/>
    <sheet name="P4 Transmission" sheetId="10" r:id="rId24"/>
  </sheets>
  <definedNames>
    <definedName name="_xlnm._FilterDatabase" localSheetId="23" hidden="1">'P4 Transmission'!$B$2:$H$9</definedName>
    <definedName name="_xlnm._FilterDatabase" localSheetId="11" hidden="1">'Portfolio 5 Levelized Costs'!$B$3:$G$15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9" l="1"/>
  <c r="F10" i="29"/>
  <c r="F11" i="29" s="1"/>
  <c r="F12" i="29" s="1"/>
  <c r="F9" i="29"/>
  <c r="F4" i="29"/>
  <c r="F5" i="29" s="1"/>
  <c r="L5" i="29"/>
  <c r="G13" i="29"/>
  <c r="F6" i="29" l="1"/>
  <c r="F7" i="29" s="1"/>
  <c r="F19" i="8"/>
  <c r="F36" i="8"/>
  <c r="C36" i="8"/>
  <c r="C19" i="8"/>
  <c r="C10" i="17"/>
  <c r="C10" i="16"/>
  <c r="F44" i="8"/>
  <c r="C44" i="8"/>
  <c r="F27" i="5"/>
  <c r="C27" i="5"/>
  <c r="F17" i="5"/>
  <c r="C17" i="5"/>
  <c r="M17" i="18"/>
  <c r="L17" i="18"/>
  <c r="K17" i="18"/>
  <c r="J17" i="18"/>
  <c r="F17" i="18"/>
  <c r="E17" i="18"/>
  <c r="D17" i="18"/>
  <c r="C17" i="18"/>
  <c r="M12" i="18"/>
  <c r="L12" i="18"/>
  <c r="K12" i="18"/>
  <c r="J12" i="18"/>
  <c r="F12" i="18"/>
  <c r="E12" i="18"/>
  <c r="D12" i="18"/>
  <c r="C12" i="18"/>
  <c r="F11" i="15"/>
  <c r="C11" i="15"/>
  <c r="F4" i="15"/>
  <c r="C4" i="15"/>
  <c r="D25" i="23"/>
  <c r="D24" i="23"/>
  <c r="D23" i="23"/>
  <c r="C15" i="23"/>
  <c r="C14" i="23"/>
  <c r="C13" i="23"/>
  <c r="C20" i="23"/>
  <c r="C12" i="23"/>
  <c r="E6" i="11" l="1"/>
  <c r="C5" i="34" l="1"/>
  <c r="C7" i="34" s="1"/>
  <c r="B5" i="34"/>
  <c r="B7" i="34" s="1"/>
  <c r="D4" i="34"/>
  <c r="D5" i="34" s="1"/>
  <c r="D7" i="34" s="1"/>
  <c r="D3" i="34"/>
  <c r="D15" i="33" l="1"/>
  <c r="C3" i="9"/>
  <c r="D5" i="32"/>
  <c r="D4" i="32"/>
  <c r="D22" i="23"/>
  <c r="D21" i="23"/>
  <c r="D15" i="32"/>
  <c r="D16" i="32"/>
  <c r="D33" i="26" l="1"/>
  <c r="C33" i="26"/>
  <c r="C31" i="25"/>
  <c r="D31" i="25"/>
  <c r="C33" i="25"/>
  <c r="D33" i="25"/>
  <c r="C35" i="25"/>
  <c r="D35" i="25"/>
  <c r="D10" i="30" l="1"/>
  <c r="D11" i="30" s="1"/>
  <c r="D12" i="30" s="1"/>
  <c r="K31" i="28"/>
  <c r="J31" i="28"/>
  <c r="I31" i="28"/>
  <c r="F31" i="28"/>
  <c r="D31" i="28"/>
  <c r="C31" i="28"/>
  <c r="K30" i="28"/>
  <c r="J30" i="28"/>
  <c r="I30" i="28"/>
  <c r="F30" i="28"/>
  <c r="D30" i="28"/>
  <c r="C30" i="28"/>
  <c r="K29" i="28"/>
  <c r="J29" i="28"/>
  <c r="I29" i="28"/>
  <c r="F29" i="28"/>
  <c r="D29" i="28"/>
  <c r="C29" i="28"/>
  <c r="K25" i="28"/>
  <c r="J25" i="28"/>
  <c r="I25" i="28"/>
  <c r="F25" i="28"/>
  <c r="D25" i="28"/>
  <c r="C25" i="28"/>
  <c r="K24" i="28"/>
  <c r="J24" i="28"/>
  <c r="I24" i="28"/>
  <c r="F24" i="28"/>
  <c r="D24" i="28"/>
  <c r="C24" i="28"/>
  <c r="K23" i="28"/>
  <c r="J23" i="28"/>
  <c r="I23" i="28"/>
  <c r="F23" i="28"/>
  <c r="D23" i="28"/>
  <c r="C23" i="28"/>
  <c r="K22" i="28"/>
  <c r="J22" i="28"/>
  <c r="I22" i="28"/>
  <c r="F22" i="28"/>
  <c r="D22" i="28"/>
  <c r="C22" i="28"/>
  <c r="G16" i="32"/>
  <c r="G15" i="32"/>
  <c r="L16" i="28"/>
  <c r="G16" i="28"/>
  <c r="E16" i="28"/>
  <c r="L15" i="28"/>
  <c r="G15" i="28"/>
  <c r="E15" i="28"/>
  <c r="L14" i="28"/>
  <c r="L29" i="28" s="1"/>
  <c r="I6" i="26" s="1"/>
  <c r="I35" i="26" s="1"/>
  <c r="I37" i="26" s="1"/>
  <c r="G14" i="28"/>
  <c r="E14" i="28"/>
  <c r="L10" i="28"/>
  <c r="G10" i="28"/>
  <c r="E10" i="28"/>
  <c r="L9" i="28"/>
  <c r="G9" i="28"/>
  <c r="E9" i="28"/>
  <c r="L8" i="28"/>
  <c r="L23" i="28" s="1"/>
  <c r="F6" i="26" s="1"/>
  <c r="F35" i="26" s="1"/>
  <c r="F37" i="26" s="1"/>
  <c r="G8" i="28"/>
  <c r="E8" i="28"/>
  <c r="L7" i="28"/>
  <c r="G7" i="28"/>
  <c r="E7" i="28"/>
  <c r="L4" i="28"/>
  <c r="G4" i="28"/>
  <c r="E4" i="28"/>
  <c r="E25" i="28" s="1"/>
  <c r="H4" i="26" s="1"/>
  <c r="H31" i="26" s="1"/>
  <c r="K28" i="27"/>
  <c r="J28" i="27"/>
  <c r="I28" i="27"/>
  <c r="F28" i="27"/>
  <c r="D28" i="27"/>
  <c r="C28" i="27"/>
  <c r="K27" i="27"/>
  <c r="J27" i="27"/>
  <c r="I27" i="27"/>
  <c r="F27" i="27"/>
  <c r="D27" i="27"/>
  <c r="C27" i="27"/>
  <c r="K26" i="27"/>
  <c r="J26" i="27"/>
  <c r="I26" i="27"/>
  <c r="F26" i="27"/>
  <c r="D26" i="27"/>
  <c r="C26" i="27"/>
  <c r="K23" i="27"/>
  <c r="J23" i="27"/>
  <c r="I23" i="27"/>
  <c r="F23" i="27"/>
  <c r="D23" i="27"/>
  <c r="C23" i="27"/>
  <c r="K22" i="27"/>
  <c r="J22" i="27"/>
  <c r="I22" i="27"/>
  <c r="F22" i="27"/>
  <c r="D22" i="27"/>
  <c r="C22" i="27"/>
  <c r="G5" i="32"/>
  <c r="G4" i="32"/>
  <c r="L13" i="27"/>
  <c r="G13" i="27"/>
  <c r="E13" i="27"/>
  <c r="E28" i="27" s="1"/>
  <c r="I4" i="25" s="1"/>
  <c r="L12" i="27"/>
  <c r="G12" i="27"/>
  <c r="E12" i="27"/>
  <c r="L11" i="27"/>
  <c r="G11" i="27"/>
  <c r="E11" i="27"/>
  <c r="L8" i="27"/>
  <c r="L23" i="27" s="1"/>
  <c r="F6" i="25" s="1"/>
  <c r="G8" i="27"/>
  <c r="E8" i="27"/>
  <c r="L7" i="27"/>
  <c r="G7" i="27"/>
  <c r="E7" i="27"/>
  <c r="E22" i="27" s="1"/>
  <c r="L4" i="27"/>
  <c r="G4" i="27"/>
  <c r="E4" i="27"/>
  <c r="D23" i="26"/>
  <c r="D25" i="26" s="1"/>
  <c r="C23" i="26"/>
  <c r="C25" i="26" s="1"/>
  <c r="C25" i="25"/>
  <c r="D23" i="25"/>
  <c r="D25" i="25" s="1"/>
  <c r="C23" i="25"/>
  <c r="G22" i="27" l="1"/>
  <c r="E5" i="25" s="1"/>
  <c r="E10" i="25" s="1"/>
  <c r="G31" i="28"/>
  <c r="K5" i="26" s="1"/>
  <c r="E24" i="28"/>
  <c r="G4" i="26" s="1"/>
  <c r="G31" i="26" s="1"/>
  <c r="E30" i="28"/>
  <c r="J4" i="26" s="1"/>
  <c r="J31" i="26" s="1"/>
  <c r="E22" i="28"/>
  <c r="E4" i="26" s="1"/>
  <c r="E31" i="26" s="1"/>
  <c r="L24" i="28"/>
  <c r="G6" i="26" s="1"/>
  <c r="G35" i="26" s="1"/>
  <c r="G37" i="26" s="1"/>
  <c r="L30" i="28"/>
  <c r="J6" i="26" s="1"/>
  <c r="J35" i="26" s="1"/>
  <c r="J37" i="26" s="1"/>
  <c r="L22" i="28"/>
  <c r="E6" i="26" s="1"/>
  <c r="E35" i="26" s="1"/>
  <c r="E37" i="26" s="1"/>
  <c r="L25" i="28"/>
  <c r="H6" i="26" s="1"/>
  <c r="H35" i="26" s="1"/>
  <c r="H37" i="26" s="1"/>
  <c r="E29" i="28"/>
  <c r="I4" i="26" s="1"/>
  <c r="I31" i="26" s="1"/>
  <c r="L31" i="28"/>
  <c r="K6" i="26" s="1"/>
  <c r="K35" i="26" s="1"/>
  <c r="K37" i="26" s="1"/>
  <c r="E4" i="25"/>
  <c r="E9" i="25" s="1"/>
  <c r="E14" i="25" s="1"/>
  <c r="F11" i="25"/>
  <c r="C8" i="33" s="1"/>
  <c r="F35" i="25"/>
  <c r="F37" i="25" s="1"/>
  <c r="G28" i="27"/>
  <c r="I5" i="25" s="1"/>
  <c r="I10" i="25" s="1"/>
  <c r="G23" i="27"/>
  <c r="F5" i="25" s="1"/>
  <c r="F10" i="25" s="1"/>
  <c r="C7" i="33" s="1"/>
  <c r="E26" i="27"/>
  <c r="G4" i="25" s="1"/>
  <c r="I9" i="25"/>
  <c r="I31" i="25"/>
  <c r="E27" i="27"/>
  <c r="H4" i="25" s="1"/>
  <c r="G27" i="27"/>
  <c r="H5" i="25" s="1"/>
  <c r="H10" i="25" s="1"/>
  <c r="E23" i="27"/>
  <c r="F4" i="25" s="1"/>
  <c r="L27" i="27"/>
  <c r="H6" i="25" s="1"/>
  <c r="G22" i="28"/>
  <c r="E5" i="26" s="1"/>
  <c r="E10" i="26" s="1"/>
  <c r="E15" i="26" s="1"/>
  <c r="G25" i="28"/>
  <c r="H5" i="26" s="1"/>
  <c r="H10" i="26" s="1"/>
  <c r="H15" i="26" s="1"/>
  <c r="G24" i="28"/>
  <c r="G5" i="26" s="1"/>
  <c r="G10" i="26" s="1"/>
  <c r="G15" i="26" s="1"/>
  <c r="G23" i="28"/>
  <c r="F5" i="26" s="1"/>
  <c r="F10" i="26" s="1"/>
  <c r="L22" i="27"/>
  <c r="J9" i="26"/>
  <c r="J14" i="26" s="1"/>
  <c r="E15" i="25"/>
  <c r="E9" i="26"/>
  <c r="G11" i="26"/>
  <c r="G16" i="26" s="1"/>
  <c r="I11" i="26"/>
  <c r="I16" i="26" s="1"/>
  <c r="F16" i="25"/>
  <c r="C13" i="33" s="1"/>
  <c r="K11" i="26"/>
  <c r="K16" i="26" s="1"/>
  <c r="H9" i="26"/>
  <c r="H14" i="26" s="1"/>
  <c r="F11" i="26"/>
  <c r="K10" i="26"/>
  <c r="K15" i="26" s="1"/>
  <c r="G9" i="26"/>
  <c r="G14" i="26" s="1"/>
  <c r="M4" i="28"/>
  <c r="M13" i="27"/>
  <c r="O13" i="27" s="1"/>
  <c r="M15" i="28"/>
  <c r="O15" i="28" s="1"/>
  <c r="M9" i="28"/>
  <c r="O9" i="28" s="1"/>
  <c r="M4" i="27"/>
  <c r="M11" i="27"/>
  <c r="O11" i="27" s="1"/>
  <c r="M7" i="28"/>
  <c r="O7" i="28" s="1"/>
  <c r="M10" i="28"/>
  <c r="O10" i="28" s="1"/>
  <c r="M7" i="27"/>
  <c r="O7" i="27" s="1"/>
  <c r="M16" i="28"/>
  <c r="O16" i="28" s="1"/>
  <c r="M12" i="27"/>
  <c r="O12" i="27" s="1"/>
  <c r="M8" i="28"/>
  <c r="O8" i="28" s="1"/>
  <c r="M14" i="28"/>
  <c r="O14" i="28" s="1"/>
  <c r="M8" i="27"/>
  <c r="O8" i="27" s="1"/>
  <c r="L26" i="27"/>
  <c r="G6" i="25" s="1"/>
  <c r="L28" i="27"/>
  <c r="I6" i="25" s="1"/>
  <c r="H15" i="25"/>
  <c r="G26" i="27"/>
  <c r="G5" i="25" s="1"/>
  <c r="G10" i="25" s="1"/>
  <c r="G30" i="28"/>
  <c r="J5" i="26" s="1"/>
  <c r="E31" i="28"/>
  <c r="K4" i="26" s="1"/>
  <c r="K31" i="26" s="1"/>
  <c r="E23" i="28"/>
  <c r="F4" i="26" s="1"/>
  <c r="F31" i="26" s="1"/>
  <c r="G29" i="28"/>
  <c r="I5" i="26" s="1"/>
  <c r="J11" i="26" l="1"/>
  <c r="J16" i="26" s="1"/>
  <c r="E11" i="26"/>
  <c r="E16" i="26" s="1"/>
  <c r="H11" i="26"/>
  <c r="H16" i="26" s="1"/>
  <c r="I9" i="26"/>
  <c r="I14" i="26" s="1"/>
  <c r="G31" i="25"/>
  <c r="G9" i="25"/>
  <c r="G14" i="25" s="1"/>
  <c r="N4" i="27"/>
  <c r="O4" i="27"/>
  <c r="H35" i="25"/>
  <c r="H37" i="25" s="1"/>
  <c r="H11" i="25"/>
  <c r="H16" i="25" s="1"/>
  <c r="F15" i="25"/>
  <c r="C12" i="33" s="1"/>
  <c r="F31" i="25"/>
  <c r="F9" i="25"/>
  <c r="C6" i="33" s="1"/>
  <c r="E6" i="25"/>
  <c r="E11" i="25" s="1"/>
  <c r="H31" i="25"/>
  <c r="H9" i="25"/>
  <c r="H14" i="25" s="1"/>
  <c r="G35" i="25"/>
  <c r="G37" i="25" s="1"/>
  <c r="G11" i="25"/>
  <c r="I11" i="25"/>
  <c r="I16" i="25" s="1"/>
  <c r="I35" i="25"/>
  <c r="I37" i="25" s="1"/>
  <c r="I15" i="25"/>
  <c r="E31" i="25"/>
  <c r="N4" i="28"/>
  <c r="O4" i="28"/>
  <c r="F16" i="26"/>
  <c r="D13" i="33" s="1"/>
  <c r="D8" i="33"/>
  <c r="F15" i="26"/>
  <c r="D12" i="33" s="1"/>
  <c r="D7" i="33"/>
  <c r="K9" i="26"/>
  <c r="K14" i="26" s="1"/>
  <c r="N8" i="27"/>
  <c r="M23" i="27"/>
  <c r="O23" i="27" s="1"/>
  <c r="G7" i="32" s="1"/>
  <c r="M26" i="27"/>
  <c r="O26" i="27" s="1"/>
  <c r="G8" i="32" s="1"/>
  <c r="N11" i="27"/>
  <c r="M29" i="28"/>
  <c r="O29" i="28" s="1"/>
  <c r="G21" i="32" s="1"/>
  <c r="N14" i="28"/>
  <c r="M22" i="28"/>
  <c r="O22" i="28" s="1"/>
  <c r="G17" i="32" s="1"/>
  <c r="N7" i="28"/>
  <c r="M23" i="28"/>
  <c r="O23" i="28" s="1"/>
  <c r="G18" i="32" s="1"/>
  <c r="N8" i="28"/>
  <c r="M24" i="28"/>
  <c r="O24" i="28" s="1"/>
  <c r="G19" i="32" s="1"/>
  <c r="N9" i="28"/>
  <c r="G16" i="25"/>
  <c r="J10" i="26"/>
  <c r="J15" i="26" s="1"/>
  <c r="N12" i="27"/>
  <c r="M27" i="27"/>
  <c r="O27" i="27" s="1"/>
  <c r="G9" i="32" s="1"/>
  <c r="M30" i="28"/>
  <c r="O30" i="28" s="1"/>
  <c r="G22" i="32" s="1"/>
  <c r="N15" i="28"/>
  <c r="G15" i="25"/>
  <c r="N16" i="28"/>
  <c r="M31" i="28"/>
  <c r="O31" i="28" s="1"/>
  <c r="G23" i="32" s="1"/>
  <c r="M28" i="27"/>
  <c r="O28" i="27" s="1"/>
  <c r="G10" i="32" s="1"/>
  <c r="N13" i="27"/>
  <c r="I14" i="25"/>
  <c r="I10" i="26"/>
  <c r="I15" i="26" s="1"/>
  <c r="M22" i="27"/>
  <c r="O22" i="27" s="1"/>
  <c r="G6" i="32" s="1"/>
  <c r="N7" i="27"/>
  <c r="F9" i="26"/>
  <c r="D6" i="33" s="1"/>
  <c r="N10" i="28"/>
  <c r="M25" i="28"/>
  <c r="O25" i="28" s="1"/>
  <c r="G20" i="32" s="1"/>
  <c r="F14" i="25"/>
  <c r="C11" i="33" s="1"/>
  <c r="E14" i="26"/>
  <c r="N23" i="27" l="1"/>
  <c r="F7" i="25" s="1"/>
  <c r="F12" i="25" s="1"/>
  <c r="C9" i="33" s="1"/>
  <c r="N22" i="27"/>
  <c r="E7" i="25" s="1"/>
  <c r="E12" i="25" s="1"/>
  <c r="N27" i="27"/>
  <c r="H7" i="25" s="1"/>
  <c r="H12" i="25" s="1"/>
  <c r="H19" i="25" s="1"/>
  <c r="N28" i="27"/>
  <c r="I7" i="25" s="1"/>
  <c r="I12" i="25" s="1"/>
  <c r="I19" i="25" s="1"/>
  <c r="N26" i="27"/>
  <c r="G7" i="25" s="1"/>
  <c r="G12" i="25" s="1"/>
  <c r="G19" i="25" s="1"/>
  <c r="N22" i="28"/>
  <c r="E7" i="26" s="1"/>
  <c r="E12" i="26" s="1"/>
  <c r="E19" i="26" s="1"/>
  <c r="N23" i="28"/>
  <c r="F7" i="26" s="1"/>
  <c r="F12" i="26" s="1"/>
  <c r="N29" i="28"/>
  <c r="I7" i="26" s="1"/>
  <c r="I12" i="26" s="1"/>
  <c r="N30" i="28"/>
  <c r="J7" i="26" s="1"/>
  <c r="J12" i="26" s="1"/>
  <c r="N25" i="28"/>
  <c r="H7" i="26" s="1"/>
  <c r="H12" i="26" s="1"/>
  <c r="H19" i="26" s="1"/>
  <c r="N31" i="28"/>
  <c r="K7" i="26" s="1"/>
  <c r="K12" i="26" s="1"/>
  <c r="N24" i="28"/>
  <c r="G7" i="26" s="1"/>
  <c r="G12" i="26" s="1"/>
  <c r="G19" i="26" s="1"/>
  <c r="E16" i="25"/>
  <c r="E35" i="25"/>
  <c r="F19" i="25"/>
  <c r="E19" i="25"/>
  <c r="F14" i="26"/>
  <c r="D11" i="33" s="1"/>
  <c r="K17" i="26" l="1"/>
  <c r="K23" i="26" s="1"/>
  <c r="K25" i="26" s="1"/>
  <c r="D23" i="32" s="1"/>
  <c r="K19" i="26"/>
  <c r="F17" i="26"/>
  <c r="F23" i="26" s="1"/>
  <c r="F25" i="26" s="1"/>
  <c r="D18" i="32" s="1"/>
  <c r="D9" i="33"/>
  <c r="J19" i="26"/>
  <c r="J17" i="26"/>
  <c r="J23" i="26" s="1"/>
  <c r="J25" i="26" s="1"/>
  <c r="D22" i="32" s="1"/>
  <c r="I19" i="26"/>
  <c r="I17" i="26"/>
  <c r="I23" i="26" s="1"/>
  <c r="I25" i="26" s="1"/>
  <c r="D21" i="32" s="1"/>
  <c r="F19" i="26"/>
  <c r="G17" i="26"/>
  <c r="G23" i="26" s="1"/>
  <c r="G25" i="26" s="1"/>
  <c r="D19" i="32" s="1"/>
  <c r="H17" i="26"/>
  <c r="H23" i="26" s="1"/>
  <c r="H25" i="26" s="1"/>
  <c r="D20" i="32" s="1"/>
  <c r="H17" i="25"/>
  <c r="H23" i="25" s="1"/>
  <c r="E17" i="25"/>
  <c r="E23" i="25" s="1"/>
  <c r="E25" i="25" s="1"/>
  <c r="D6" i="32" s="1"/>
  <c r="G17" i="25"/>
  <c r="G23" i="25" s="1"/>
  <c r="F17" i="25"/>
  <c r="I17" i="25"/>
  <c r="I23" i="25" s="1"/>
  <c r="E17" i="26"/>
  <c r="E23" i="26" s="1"/>
  <c r="E25" i="26" s="1"/>
  <c r="D17" i="32" s="1"/>
  <c r="D14" i="33" l="1"/>
  <c r="D10" i="33" s="1"/>
  <c r="F23" i="25"/>
  <c r="C14" i="33"/>
  <c r="J28" i="18"/>
  <c r="J23" i="18"/>
  <c r="E10" i="10"/>
  <c r="D10" i="10"/>
  <c r="C10" i="10"/>
  <c r="H9" i="10"/>
  <c r="D31" i="11"/>
  <c r="D27" i="11"/>
  <c r="D24" i="11"/>
  <c r="D21" i="11"/>
  <c r="I9" i="11"/>
  <c r="H9" i="11"/>
  <c r="I8" i="11"/>
  <c r="H8" i="11"/>
  <c r="I7" i="11"/>
  <c r="H7" i="11"/>
  <c r="I5" i="11"/>
  <c r="H5" i="11"/>
  <c r="I4" i="11"/>
  <c r="H4" i="11"/>
  <c r="I3" i="11"/>
  <c r="H3" i="11"/>
  <c r="C5" i="9"/>
  <c r="F33" i="3"/>
  <c r="C33" i="3"/>
  <c r="C22" i="3"/>
  <c r="F11" i="3"/>
  <c r="D11" i="3"/>
  <c r="C11" i="3"/>
  <c r="D9" i="3"/>
  <c r="C9" i="3"/>
  <c r="D6" i="3"/>
  <c r="C6" i="3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AM24" i="2"/>
  <c r="AL24" i="2"/>
  <c r="AK24" i="2"/>
  <c r="AJ24" i="2"/>
  <c r="AI24" i="2"/>
  <c r="AH24" i="2"/>
  <c r="AG24" i="2"/>
  <c r="AF24" i="2"/>
  <c r="AE24" i="2"/>
  <c r="AD24" i="2"/>
  <c r="AC24" i="2"/>
  <c r="C27" i="3" s="1"/>
  <c r="C28" i="3" s="1"/>
  <c r="F28" i="3" s="1"/>
  <c r="AB24" i="2"/>
  <c r="D32" i="11" s="1"/>
  <c r="D6" i="11" s="1"/>
  <c r="H6" i="11" s="1"/>
  <c r="AA24" i="2"/>
  <c r="Z24" i="2"/>
  <c r="G5" i="10" s="1"/>
  <c r="H5" i="10" s="1"/>
  <c r="Y24" i="2"/>
  <c r="X24" i="2"/>
  <c r="W24" i="2"/>
  <c r="G3" i="10" s="1"/>
  <c r="V24" i="2"/>
  <c r="C12" i="3" s="1"/>
  <c r="U24" i="2"/>
  <c r="G7" i="10" s="1"/>
  <c r="H7" i="10" s="1"/>
  <c r="T24" i="2"/>
  <c r="S24" i="2"/>
  <c r="C18" i="3" s="1"/>
  <c r="F18" i="3" s="1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AM3" i="2"/>
  <c r="AL3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L18" i="18"/>
  <c r="K18" i="18"/>
  <c r="J18" i="18"/>
  <c r="L13" i="18"/>
  <c r="L15" i="18" s="1"/>
  <c r="K13" i="18"/>
  <c r="K15" i="18" s="1"/>
  <c r="K32" i="18" s="1"/>
  <c r="J13" i="18"/>
  <c r="J15" i="18" s="1"/>
  <c r="E13" i="18"/>
  <c r="E15" i="18" s="1"/>
  <c r="D13" i="18"/>
  <c r="D15" i="18" s="1"/>
  <c r="C13" i="18"/>
  <c r="C15" i="18" s="1"/>
  <c r="F43" i="8"/>
  <c r="C43" i="8"/>
  <c r="F35" i="8"/>
  <c r="C35" i="8"/>
  <c r="F25" i="8"/>
  <c r="C25" i="8"/>
  <c r="F17" i="8"/>
  <c r="C17" i="8"/>
  <c r="F38" i="5"/>
  <c r="C38" i="5"/>
  <c r="F16" i="5"/>
  <c r="C16" i="5"/>
  <c r="F19" i="15"/>
  <c r="F21" i="15" s="1"/>
  <c r="C19" i="15"/>
  <c r="C21" i="15" s="1"/>
  <c r="C28" i="18"/>
  <c r="C23" i="18"/>
  <c r="E18" i="18"/>
  <c r="D18" i="18"/>
  <c r="C18" i="18"/>
  <c r="F7" i="23"/>
  <c r="F3" i="23"/>
  <c r="F4" i="23" s="1"/>
  <c r="C29" i="18" l="1"/>
  <c r="F45" i="8"/>
  <c r="F7" i="8" s="1"/>
  <c r="C45" i="8"/>
  <c r="C7" i="8" s="1"/>
  <c r="E22" i="23"/>
  <c r="E20" i="23"/>
  <c r="E25" i="23"/>
  <c r="E21" i="23"/>
  <c r="E24" i="23"/>
  <c r="E23" i="23"/>
  <c r="F13" i="23"/>
  <c r="F15" i="23"/>
  <c r="F8" i="23"/>
  <c r="F14" i="23"/>
  <c r="C20" i="18"/>
  <c r="E15" i="23"/>
  <c r="E12" i="23"/>
  <c r="D12" i="3"/>
  <c r="F12" i="3" s="1"/>
  <c r="H3" i="10"/>
  <c r="F29" i="5"/>
  <c r="F30" i="5" s="1"/>
  <c r="F33" i="5" s="1"/>
  <c r="C29" i="5"/>
  <c r="C30" i="5" s="1"/>
  <c r="C33" i="5" s="1"/>
  <c r="F37" i="8"/>
  <c r="F39" i="8" s="1"/>
  <c r="F6" i="8" s="1"/>
  <c r="C37" i="8"/>
  <c r="C39" i="8" s="1"/>
  <c r="C6" i="8" s="1"/>
  <c r="C5" i="14"/>
  <c r="C6" i="14" s="1"/>
  <c r="C7" i="14" s="1"/>
  <c r="C23" i="3"/>
  <c r="C24" i="3" s="1"/>
  <c r="F24" i="3" s="1"/>
  <c r="G4" i="10"/>
  <c r="H4" i="10" s="1"/>
  <c r="G8" i="10"/>
  <c r="H8" i="10" s="1"/>
  <c r="G6" i="10"/>
  <c r="H6" i="10" s="1"/>
  <c r="C6" i="9"/>
  <c r="C10" i="14"/>
  <c r="C11" i="14" s="1"/>
  <c r="D10" i="11"/>
  <c r="I6" i="11"/>
  <c r="H10" i="11"/>
  <c r="F18" i="18"/>
  <c r="F13" i="18"/>
  <c r="F15" i="18" s="1"/>
  <c r="E20" i="18"/>
  <c r="E34" i="18" s="1"/>
  <c r="C5" i="18" s="1"/>
  <c r="J20" i="18"/>
  <c r="K20" i="18"/>
  <c r="K34" i="18" s="1"/>
  <c r="F4" i="18" s="1"/>
  <c r="J29" i="18"/>
  <c r="L20" i="18"/>
  <c r="L34" i="18" s="1"/>
  <c r="F5" i="18" s="1"/>
  <c r="D20" i="18"/>
  <c r="D32" i="18"/>
  <c r="C39" i="5" l="1"/>
  <c r="F39" i="5"/>
  <c r="C34" i="18"/>
  <c r="C3" i="18" s="1"/>
  <c r="C24" i="18"/>
  <c r="G15" i="23"/>
  <c r="I24" i="25" s="1"/>
  <c r="I25" i="25" s="1"/>
  <c r="D10" i="32" s="1"/>
  <c r="F22" i="23"/>
  <c r="G22" i="23" s="1"/>
  <c r="F12" i="23"/>
  <c r="G12" i="23" s="1"/>
  <c r="F24" i="25" s="1"/>
  <c r="F25" i="25" s="1"/>
  <c r="D7" i="32" s="1"/>
  <c r="F21" i="23"/>
  <c r="G21" i="23" s="1"/>
  <c r="F25" i="23"/>
  <c r="G25" i="23" s="1"/>
  <c r="F20" i="23"/>
  <c r="G20" i="23" s="1"/>
  <c r="F24" i="23"/>
  <c r="G24" i="23" s="1"/>
  <c r="F23" i="23"/>
  <c r="G23" i="23" s="1"/>
  <c r="J24" i="18"/>
  <c r="J34" i="18"/>
  <c r="F3" i="18" s="1"/>
  <c r="C15" i="33"/>
  <c r="C10" i="33" s="1"/>
  <c r="E14" i="23"/>
  <c r="G14" i="23" s="1"/>
  <c r="H24" i="25" s="1"/>
  <c r="H25" i="25" s="1"/>
  <c r="D9" i="32" s="1"/>
  <c r="D34" i="18"/>
  <c r="C4" i="18" s="1"/>
  <c r="E13" i="23"/>
  <c r="G13" i="23" s="1"/>
  <c r="G24" i="25" s="1"/>
  <c r="G25" i="25" s="1"/>
  <c r="D8" i="32" s="1"/>
  <c r="C19" i="5"/>
  <c r="C20" i="5" s="1"/>
  <c r="C21" i="5" s="1"/>
  <c r="C23" i="5" s="1"/>
  <c r="C4" i="5" s="1"/>
  <c r="F21" i="8"/>
  <c r="F22" i="8" s="1"/>
  <c r="F23" i="8" s="1"/>
  <c r="F27" i="8" s="1"/>
  <c r="F4" i="8" s="1"/>
  <c r="C21" i="8"/>
  <c r="C22" i="8" s="1"/>
  <c r="C23" i="8" s="1"/>
  <c r="C27" i="8" s="1"/>
  <c r="C4" i="8" s="1"/>
  <c r="F19" i="5"/>
  <c r="F20" i="5" s="1"/>
  <c r="F21" i="5" s="1"/>
  <c r="F23" i="5" s="1"/>
  <c r="F4" i="5" s="1"/>
  <c r="F20" i="18"/>
  <c r="F40" i="5"/>
  <c r="F42" i="5" s="1"/>
  <c r="F6" i="5" s="1"/>
  <c r="C40" i="5"/>
  <c r="C42" i="5" s="1"/>
  <c r="C6" i="5" s="1"/>
  <c r="F31" i="8"/>
  <c r="F5" i="8" s="1"/>
  <c r="F5" i="5"/>
  <c r="E10" i="11"/>
  <c r="I10" i="11" s="1"/>
  <c r="G10" i="10"/>
  <c r="H10" i="10" s="1"/>
  <c r="C31" i="8"/>
  <c r="C5" i="8" s="1"/>
  <c r="C5" i="5"/>
  <c r="C13" i="14"/>
  <c r="C8" i="9"/>
  <c r="F18" i="15" l="1"/>
  <c r="C18" i="15"/>
  <c r="C23" i="15" s="1"/>
  <c r="C5" i="15" s="1"/>
  <c r="E36" i="25" s="1"/>
  <c r="E37" i="25" s="1"/>
  <c r="C3" i="5"/>
  <c r="C7" i="5"/>
  <c r="C20" i="25" s="1"/>
  <c r="C21" i="25" s="1"/>
  <c r="C4" i="32" s="1"/>
  <c r="C3" i="8"/>
  <c r="C8" i="8" s="1"/>
  <c r="D20" i="25" s="1"/>
  <c r="D21" i="25" s="1"/>
  <c r="C5" i="32" s="1"/>
  <c r="F3" i="5"/>
  <c r="F7" i="5" s="1"/>
  <c r="C20" i="26" s="1"/>
  <c r="C21" i="26" s="1"/>
  <c r="F3" i="8"/>
  <c r="F8" i="8" s="1"/>
  <c r="D20" i="26" s="1"/>
  <c r="D36" i="26" s="1"/>
  <c r="D37" i="26" s="1"/>
  <c r="F23" i="15"/>
  <c r="F5" i="15" s="1"/>
  <c r="C11" i="16"/>
  <c r="C13" i="16" s="1"/>
  <c r="C11" i="17"/>
  <c r="C13" i="17" s="1"/>
  <c r="F14" i="15"/>
  <c r="F3" i="15" s="1"/>
  <c r="C14" i="15"/>
  <c r="F34" i="18"/>
  <c r="C6" i="18" s="1"/>
  <c r="C7" i="18" s="1"/>
  <c r="M18" i="18"/>
  <c r="M13" i="18"/>
  <c r="M15" i="18" s="1"/>
  <c r="D21" i="26" l="1"/>
  <c r="C36" i="26"/>
  <c r="C37" i="26" s="1"/>
  <c r="C36" i="25"/>
  <c r="C37" i="25" s="1"/>
  <c r="E32" i="26"/>
  <c r="F15" i="24"/>
  <c r="F14" i="24"/>
  <c r="F13" i="24"/>
  <c r="C3" i="15"/>
  <c r="F4" i="24"/>
  <c r="G4" i="24" s="1"/>
  <c r="F20" i="25"/>
  <c r="F21" i="25" s="1"/>
  <c r="C7" i="32" s="1"/>
  <c r="F5" i="24"/>
  <c r="G5" i="24" s="1"/>
  <c r="F6" i="24"/>
  <c r="G6" i="24" s="1"/>
  <c r="D36" i="25"/>
  <c r="D37" i="25" s="1"/>
  <c r="D27" i="25"/>
  <c r="F6" i="15"/>
  <c r="E20" i="26" s="1"/>
  <c r="C15" i="32"/>
  <c r="F15" i="32" s="1"/>
  <c r="C27" i="26"/>
  <c r="C28" i="26"/>
  <c r="C15" i="17"/>
  <c r="C16" i="17" s="1"/>
  <c r="C3" i="17" s="1"/>
  <c r="C4" i="17" s="1"/>
  <c r="H20" i="26" s="1"/>
  <c r="H32" i="26" s="1"/>
  <c r="C16" i="32"/>
  <c r="F16" i="32" s="1"/>
  <c r="F5" i="32"/>
  <c r="D28" i="26"/>
  <c r="D27" i="26"/>
  <c r="C15" i="16"/>
  <c r="C16" i="16" s="1"/>
  <c r="C3" i="16" s="1"/>
  <c r="C4" i="16" s="1"/>
  <c r="F4" i="32"/>
  <c r="C27" i="25"/>
  <c r="M20" i="18"/>
  <c r="F32" i="25" l="1"/>
  <c r="F33" i="25" s="1"/>
  <c r="F8" i="24"/>
  <c r="F7" i="24"/>
  <c r="F9" i="24"/>
  <c r="C6" i="15"/>
  <c r="E20" i="25" s="1"/>
  <c r="E32" i="25"/>
  <c r="E33" i="25" s="1"/>
  <c r="F27" i="25"/>
  <c r="F28" i="25"/>
  <c r="E33" i="26"/>
  <c r="H33" i="26"/>
  <c r="H21" i="26"/>
  <c r="M34" i="18"/>
  <c r="F6" i="18" s="1"/>
  <c r="F7" i="18" s="1"/>
  <c r="F20" i="26" s="1"/>
  <c r="F32" i="26" s="1"/>
  <c r="E21" i="26"/>
  <c r="F12" i="24"/>
  <c r="G12" i="24" s="1"/>
  <c r="F11" i="24"/>
  <c r="G11" i="24" s="1"/>
  <c r="F10" i="24"/>
  <c r="G10" i="24" s="1"/>
  <c r="G20" i="26"/>
  <c r="G32" i="26" s="1"/>
  <c r="E21" i="25" l="1"/>
  <c r="F21" i="26"/>
  <c r="F28" i="26" s="1"/>
  <c r="F33" i="26"/>
  <c r="C17" i="32"/>
  <c r="E27" i="26"/>
  <c r="E28" i="26"/>
  <c r="G9" i="24"/>
  <c r="D20" i="24" s="1"/>
  <c r="I20" i="25" s="1"/>
  <c r="I21" i="25" s="1"/>
  <c r="C10" i="32" s="1"/>
  <c r="G8" i="24"/>
  <c r="D19" i="24" s="1"/>
  <c r="H20" i="25" s="1"/>
  <c r="G7" i="24"/>
  <c r="D18" i="24" s="1"/>
  <c r="G20" i="25" s="1"/>
  <c r="G14" i="24"/>
  <c r="D22" i="24" s="1"/>
  <c r="J20" i="26" s="1"/>
  <c r="J32" i="26" s="1"/>
  <c r="G13" i="24"/>
  <c r="G15" i="24"/>
  <c r="D21" i="24"/>
  <c r="I20" i="26" s="1"/>
  <c r="C20" i="32"/>
  <c r="H27" i="26"/>
  <c r="H28" i="26"/>
  <c r="G33" i="26"/>
  <c r="G21" i="26"/>
  <c r="D23" i="24"/>
  <c r="K20" i="26" s="1"/>
  <c r="K32" i="26" s="1"/>
  <c r="E28" i="25" l="1"/>
  <c r="C6" i="32"/>
  <c r="E27" i="25"/>
  <c r="I32" i="26"/>
  <c r="I33" i="26" s="1"/>
  <c r="G21" i="25"/>
  <c r="C8" i="32" s="1"/>
  <c r="D5" i="33"/>
  <c r="D4" i="33" s="1"/>
  <c r="D17" i="33" s="1"/>
  <c r="H21" i="25"/>
  <c r="C9" i="32" s="1"/>
  <c r="E9" i="32" s="1"/>
  <c r="C5" i="33"/>
  <c r="F27" i="26"/>
  <c r="I27" i="25"/>
  <c r="I32" i="25"/>
  <c r="I33" i="25" s="1"/>
  <c r="I28" i="25"/>
  <c r="I21" i="26"/>
  <c r="E17" i="32"/>
  <c r="F17" i="32"/>
  <c r="F20" i="32"/>
  <c r="E20" i="32"/>
  <c r="K33" i="26"/>
  <c r="K21" i="26"/>
  <c r="C19" i="32"/>
  <c r="G27" i="26"/>
  <c r="G28" i="26"/>
  <c r="F6" i="32"/>
  <c r="E6" i="32"/>
  <c r="J21" i="26"/>
  <c r="J33" i="26"/>
  <c r="C18" i="32"/>
  <c r="G28" i="25" l="1"/>
  <c r="G32" i="25"/>
  <c r="G33" i="25" s="1"/>
  <c r="G27" i="25"/>
  <c r="C4" i="33"/>
  <c r="C17" i="33" s="1"/>
  <c r="H32" i="25"/>
  <c r="H33" i="25" s="1"/>
  <c r="H28" i="25"/>
  <c r="D16" i="33"/>
  <c r="H27" i="25"/>
  <c r="F9" i="32"/>
  <c r="E19" i="32"/>
  <c r="F19" i="32"/>
  <c r="C23" i="32"/>
  <c r="K28" i="26"/>
  <c r="K27" i="26"/>
  <c r="F8" i="32"/>
  <c r="E8" i="32"/>
  <c r="F18" i="32"/>
  <c r="E18" i="32"/>
  <c r="C22" i="32"/>
  <c r="J27" i="26"/>
  <c r="J28" i="26"/>
  <c r="F7" i="32"/>
  <c r="E7" i="32"/>
  <c r="C21" i="32"/>
  <c r="I28" i="26"/>
  <c r="I27" i="26"/>
  <c r="C16" i="33" l="1"/>
  <c r="F10" i="32"/>
  <c r="E10" i="32"/>
  <c r="C20" i="33" s="1"/>
  <c r="C21" i="33" s="1"/>
  <c r="F22" i="32"/>
  <c r="E22" i="32"/>
  <c r="F21" i="32"/>
  <c r="E21" i="32"/>
  <c r="E23" i="32"/>
  <c r="F23" i="32"/>
  <c r="D20" i="33" l="1"/>
  <c r="D21" i="33" s="1"/>
</calcChain>
</file>

<file path=xl/sharedStrings.xml><?xml version="1.0" encoding="utf-8"?>
<sst xmlns="http://schemas.openxmlformats.org/spreadsheetml/2006/main" count="677" uniqueCount="307">
  <si>
    <t>Value</t>
  </si>
  <si>
    <t>Source</t>
  </si>
  <si>
    <t>Capital Recovery Factor (Real)</t>
  </si>
  <si>
    <t>NREL 2021 ATB</t>
  </si>
  <si>
    <t>Year</t>
  </si>
  <si>
    <t>CPI-U</t>
  </si>
  <si>
    <t>Pipeline Length (Miles)</t>
  </si>
  <si>
    <t>Pipeline Diameter (Inches)</t>
  </si>
  <si>
    <t>Total Cost per Mile ($2019)</t>
  </si>
  <si>
    <t>Annual O&amp;M Percent of Capital Costs</t>
  </si>
  <si>
    <t>New Pipeline Total Capital Cost per Mile (2019$)</t>
  </si>
  <si>
    <t>New Pipeline Total O&amp;M Cost (% of Total Capital Costs)</t>
  </si>
  <si>
    <t>New Pipeline Capital and O&amp;M</t>
  </si>
  <si>
    <t>Expand Quigley Regulator Station</t>
  </si>
  <si>
    <t>Estimated Cost (2019$)</t>
  </si>
  <si>
    <t>Total Cost (Nominal)</t>
  </si>
  <si>
    <t>Labor Cost (Nominal)</t>
  </si>
  <si>
    <t>Non-Labor Cost (Nominal)</t>
  </si>
  <si>
    <t>Total Cost per Mile (Nominal)</t>
  </si>
  <si>
    <t>Annual O&amp;M Costs (Nominal)</t>
  </si>
  <si>
    <t>Estimated Cost (Nominal)</t>
  </si>
  <si>
    <t>Quigley Regulator Station Expansion Total Capital Costs (2019$)</t>
  </si>
  <si>
    <t>BTU Factor (Therms per CCF)</t>
  </si>
  <si>
    <t>Upstream Capacity</t>
  </si>
  <si>
    <t>El Paso Maximum "California Rate" (2019$/MMCFD)</t>
  </si>
  <si>
    <t>El Paso Maximum "California Rate" (2021$/dth/month)</t>
  </si>
  <si>
    <t>El Paso Maximum "California Rate" (2021$/dth/day)</t>
  </si>
  <si>
    <t>El Paso Maximum "California Rate" (2019$/dth/day)</t>
  </si>
  <si>
    <t>Storage Capacity</t>
  </si>
  <si>
    <t>PGE Gill Ranch Withdrawal Capacity (MMCFD)</t>
  </si>
  <si>
    <t>PGE Gill Ranch Annual Cost (2019$)</t>
  </si>
  <si>
    <t>PGE Gill Ranch Annual Cost per MMCFD of Withdrawal Capacity (2019$/MMCFD)</t>
  </si>
  <si>
    <t>Gas Infrastructure Cost</t>
  </si>
  <si>
    <t>Pipelines</t>
  </si>
  <si>
    <t>Pressure Limiting Station</t>
  </si>
  <si>
    <t>Firm Transportation</t>
  </si>
  <si>
    <t>Firm Transportation Cost</t>
  </si>
  <si>
    <t>Total Annual Cost</t>
  </si>
  <si>
    <t>20 Miles 36” Loop N Needles West</t>
  </si>
  <si>
    <t>15 Miles 36” Loop Kelso CS West</t>
  </si>
  <si>
    <t>Total New Pipeline Length (Miles)</t>
  </si>
  <si>
    <t>New Pipeline Lengths (Miles)</t>
  </si>
  <si>
    <t>New Pipeline Total Capital Cost (2019$)</t>
  </si>
  <si>
    <t>Total New Pipeline Capital and O&amp;M Cost (2019$)</t>
  </si>
  <si>
    <t>Capital Recovery Factor</t>
  </si>
  <si>
    <t>2027 Shortfall (MMCFD)</t>
  </si>
  <si>
    <t>2035 Shortfall (MMCFD)</t>
  </si>
  <si>
    <t>Daily Upstream Capacity Cost (2019$/day)</t>
  </si>
  <si>
    <t>Annual Upstream Capacity Cost (2019$/year)</t>
  </si>
  <si>
    <t>41.5 Miles 36” Loop - Newberry towards Cajon Junction</t>
  </si>
  <si>
    <t>Levelized Capital and O&amp;M Cost (2019$/year)</t>
  </si>
  <si>
    <t>34.8 Miles 36” Loop -  Wheeler Ridge South</t>
  </si>
  <si>
    <t>24.8 Miles 36” Loop - Wheeler Ridge South</t>
  </si>
  <si>
    <t>Storage</t>
  </si>
  <si>
    <t>Upstream Capacity Cost (2019$/year)</t>
  </si>
  <si>
    <t>Storage Cost (2019$/year)</t>
  </si>
  <si>
    <t>Storage Cost</t>
  </si>
  <si>
    <t>North-South (Nominal = 2014)</t>
  </si>
  <si>
    <t>PSRP (Nominal = 2015)</t>
  </si>
  <si>
    <t>Total O&amp;M Cost (% of Total Capital Costs)</t>
  </si>
  <si>
    <t>Total O&amp;M Cost (2019$)</t>
  </si>
  <si>
    <t>Total Capital and O&amp;M Cost (2019$)</t>
  </si>
  <si>
    <t>Portfolio 2</t>
  </si>
  <si>
    <t>Portfolio 3</t>
  </si>
  <si>
    <t>Portfolio</t>
  </si>
  <si>
    <t>Total GWh Added (All CA)</t>
  </si>
  <si>
    <t>Total Discounted Net Cost/GWh Added (All CA, 2020$/GWh)</t>
  </si>
  <si>
    <t>Total Discounted Net Cost/GWh Added (All CA, 2019$/GWh)</t>
  </si>
  <si>
    <t>Total Levelized Annual Cost/GWh Added (All CA, 2019$/GWh)</t>
  </si>
  <si>
    <t>Project</t>
  </si>
  <si>
    <t>Capacity
(MW)</t>
  </si>
  <si>
    <t>Length
(miles)</t>
  </si>
  <si>
    <t>Cost
($ millions)</t>
  </si>
  <si>
    <t>Ten West</t>
  </si>
  <si>
    <t>Southwest Intertie</t>
  </si>
  <si>
    <t>One Nevada Line</t>
  </si>
  <si>
    <t>North Gila</t>
  </si>
  <si>
    <t>Desert Link</t>
  </si>
  <si>
    <t>GreenLink West + GreenLinkNorth</t>
  </si>
  <si>
    <t>Multiple Years</t>
  </si>
  <si>
    <t>Pacific Transmission Expansion Project</t>
  </si>
  <si>
    <t>Estimated Cost Year</t>
  </si>
  <si>
    <t>Cost (2019$</t>
  </si>
  <si>
    <t>Cost/MW (2019$/MW)</t>
  </si>
  <si>
    <t>Average</t>
  </si>
  <si>
    <t>Portfolio 4 Cost per MW of Transmission Capacity (2019$/MW)</t>
  </si>
  <si>
    <t>Table 6. '2019 Capacity Prices', 2019 Resource Adequacy Report, March 2021</t>
  </si>
  <si>
    <t>Table 7. 'Aggregated RA Contract Prices, 2019', 2019 Resource Adequacy Report, March 2021</t>
  </si>
  <si>
    <t>Electrification Cost</t>
  </si>
  <si>
    <t>Levelized Annual Cost/GWh Added (All CA, 2019$/GWh)</t>
  </si>
  <si>
    <t>Levelized Annual Cost (SoCalGas &amp; SDGE, 2019$)</t>
  </si>
  <si>
    <t>2027 Incremental Electric Demand (SoCalGas &amp; SDGE, GWh)</t>
  </si>
  <si>
    <t>2035 Incremental Electric Demand (SoCalGas &amp; SDGE, GWh)</t>
  </si>
  <si>
    <t>Noncore Demand Response Cost</t>
  </si>
  <si>
    <t>Description</t>
  </si>
  <si>
    <t>Calculation</t>
  </si>
  <si>
    <t xml:space="preserve">National Grid NY, Demand Response Program 2020-21 Costs and Results </t>
  </si>
  <si>
    <t>Weighted Average Annual Reservation Payment Rate (2019$/MMCF)</t>
  </si>
  <si>
    <t>Performance Payment Rate (2020$/Dth)</t>
  </si>
  <si>
    <t>Performance Payment Rate (2019$/Dth)</t>
  </si>
  <si>
    <t>Performance Payment Rate (2019$/MCF)</t>
  </si>
  <si>
    <t>Maximum DLC Monthly Reservation Payment Rate (2020$/Dth/Month)</t>
  </si>
  <si>
    <t>Maximum DLC Monthly Reservation Payment Rate (2019$/Dth/Month)</t>
  </si>
  <si>
    <t>Maximum DLC Annual Reservation Payment Rate (2019$/Dth)</t>
  </si>
  <si>
    <t>Calculation (Reservation payment applicable to 5 winter months, Nov - Mar)</t>
  </si>
  <si>
    <t>Total DLC Demand Response Payment Rate (2019$/MMCFD)</t>
  </si>
  <si>
    <t>Total 2027 Demand Response Cost (2019$/GWh)</t>
  </si>
  <si>
    <t>Total 2035 Demand Response Cost (2019$/GWh)</t>
  </si>
  <si>
    <t>Noncore Demand Response</t>
  </si>
  <si>
    <t>2027 Shortfall Reduction Related to Electrification and Electric Energy Efficiency (MMCFD)</t>
  </si>
  <si>
    <t>2035 Shortfall Reduction Related to Electrification and Electric Energy Efficiency (MMCFD)</t>
  </si>
  <si>
    <t>2027 Remaining Shortfall (MMFCD)</t>
  </si>
  <si>
    <t>2035 Remaining Shortfall (MMFCD)</t>
  </si>
  <si>
    <t>Modeling Output</t>
  </si>
  <si>
    <t>SoCalGas Testimony (Nominal = 2011)</t>
  </si>
  <si>
    <t>Transmission Capacity</t>
  </si>
  <si>
    <t>Transmission Capacity Capital and O&amp;M Costs</t>
  </si>
  <si>
    <t>Incremental Transmission Capacity Added (MW)</t>
  </si>
  <si>
    <t>Total Incremental Transmission Capacity Cost (2019$)</t>
  </si>
  <si>
    <t>Levelized Annual Incremental Transmission Capacity Cost (2019$)</t>
  </si>
  <si>
    <t>Levelized Total Annual Capital and O&amp;M Cost (2019$)</t>
  </si>
  <si>
    <t>Levelized Annual Total O&amp;M Cost (2019$)</t>
  </si>
  <si>
    <t>Class 7 - Moderate</t>
  </si>
  <si>
    <t>Hydro / Flash - Moderate</t>
  </si>
  <si>
    <t>4Hr Battery Storage - Conservative</t>
  </si>
  <si>
    <t>Pumped Storage - 10 hr</t>
  </si>
  <si>
    <t>Technology</t>
  </si>
  <si>
    <t>NREL ATB</t>
  </si>
  <si>
    <t>Capital Cost (2019$/kw)</t>
  </si>
  <si>
    <t>Fixed O&amp;M Cost (2019$/kw)</t>
  </si>
  <si>
    <t>N/A</t>
  </si>
  <si>
    <t>Levelized Cost of Energy (2019$/MWh)</t>
  </si>
  <si>
    <t>Capacity Factor (%)</t>
  </si>
  <si>
    <t>Calculated Below</t>
  </si>
  <si>
    <t>Pumped Storage Estimates</t>
  </si>
  <si>
    <t>NREL Wind Toolkit</t>
  </si>
  <si>
    <t>2027 Portfolio 3 Pumped Storage MW</t>
  </si>
  <si>
    <t>2027 Portfolio 3 Pumped Storage Fixed O&amp;M % of Capital Costs</t>
  </si>
  <si>
    <t>Incremental Decrease in Fixed O&amp;M % of Capital Costs (100 MW - 1000 MW)</t>
  </si>
  <si>
    <t>2035 Portfolio 3 Pumped Storage Fixed O&amp;M % of Capital Costs</t>
  </si>
  <si>
    <t>2035 Portfolio 3 Pumped Storage MW</t>
  </si>
  <si>
    <t>Table 10, 2020 Grid Energy Storage Technology Cost and Performance Assessment</t>
  </si>
  <si>
    <t>Calculated</t>
  </si>
  <si>
    <t>Total Installed Capacity Costs (2020$/kW)</t>
  </si>
  <si>
    <t>Table 2, 2020 Grid Energy Storage Technology Cost and Performance Assessment</t>
  </si>
  <si>
    <t>Total Installed Capacity Costs (2019$/kW)</t>
  </si>
  <si>
    <t>Capital Cost (2019$/MW)</t>
  </si>
  <si>
    <t>Fixed O&amp;M Cost (2019$/MW)</t>
  </si>
  <si>
    <t>Installed Capacity Costs (2020$/kW)</t>
  </si>
  <si>
    <t>Construction Finance Factor</t>
  </si>
  <si>
    <t>NREL Proxy - Geothermal Construction Finance Factor (Moderate 2030 - Hydro)</t>
  </si>
  <si>
    <t>Portfolio 3 Costs (2019$)</t>
  </si>
  <si>
    <t>Wind</t>
  </si>
  <si>
    <t>Geothermal</t>
  </si>
  <si>
    <t>Energy Storage - 4 hr</t>
  </si>
  <si>
    <t>Capacity (MW)</t>
  </si>
  <si>
    <t>Annual Electric Demand (GWh)</t>
  </si>
  <si>
    <t>Base Case</t>
  </si>
  <si>
    <t>Annual CO2 Emissions, Electricity (metric tons)</t>
  </si>
  <si>
    <t>Annual Gas Cost (2019$)</t>
  </si>
  <si>
    <t>Annual Electricity Cost (2019$)</t>
  </si>
  <si>
    <t>Annual CO2 Emissions Cost, Electricity (2019$)</t>
  </si>
  <si>
    <t>2027 Modeling Results</t>
  </si>
  <si>
    <t>2027 Delta to Base Case</t>
  </si>
  <si>
    <t>Weighted Average Price of System Resource Adequacy Capacity (2019$/kW/month)</t>
  </si>
  <si>
    <t>Weighted Average Price of Import Resource Adequacy Capacity (2019$/kW/month)</t>
  </si>
  <si>
    <t>Weighted Average Price of Import Resource Adequacy Capacity (2019$/kW/year)</t>
  </si>
  <si>
    <t>Weighted Average Price of System Resource Adequacy Capacity (2019$/kW/year)</t>
  </si>
  <si>
    <t>Total Generation Capacity (kW)</t>
  </si>
  <si>
    <t>Total Transmission Capacity (kW)</t>
  </si>
  <si>
    <t>Total Resource Adequacy Benefit (2019$)</t>
  </si>
  <si>
    <t>Total RA Benefit - Generation (2019$)</t>
  </si>
  <si>
    <t>Total RA Benefit - Transmission (2019$)</t>
  </si>
  <si>
    <t>2027 Resource Adequacy Benefits</t>
  </si>
  <si>
    <t>2035 Resource Adequacy Benefits</t>
  </si>
  <si>
    <t>Weighted Average Price of System Resource Adequacy Capacity (2019$/MW/year)</t>
  </si>
  <si>
    <t>Weighted Average Price of Import Resource Adequacy Capacity (2019$/MW/year)</t>
  </si>
  <si>
    <t>SoCalGas Assumption, 2020 California Gas Report</t>
  </si>
  <si>
    <t xml:space="preserve">Fixed O&amp;M - 100MW system </t>
  </si>
  <si>
    <t>Fixed O&amp;M - 1000MW system</t>
  </si>
  <si>
    <t>Moderate Case Values</t>
  </si>
  <si>
    <t>Project Average</t>
  </si>
  <si>
    <t>Total Capital Cost (2019$)</t>
  </si>
  <si>
    <t>Levelized Annual Capital Cost (2019$)</t>
  </si>
  <si>
    <t>4 Hour Energy Storage (Battery)</t>
  </si>
  <si>
    <t>10 Hour Energy Storage (Pumped Hydro)</t>
  </si>
  <si>
    <t>Fixed O&amp;M Cost (2019$/MW-Year)</t>
  </si>
  <si>
    <t>Annual Fixed O&amp;M Cost (2019$)</t>
  </si>
  <si>
    <t>% PTC Tax Credit Assumed</t>
  </si>
  <si>
    <t>100% PTC Tax Credit ($/MWh)</t>
  </si>
  <si>
    <t>Total Energy per Year (MWh)</t>
  </si>
  <si>
    <t>Capital and O&amp;M Cost per MWh</t>
  </si>
  <si>
    <t>PTC Tax Credit Impact ($/MWh)</t>
  </si>
  <si>
    <t>Portfolio 5 Scenario</t>
  </si>
  <si>
    <t>Basis Portfolio</t>
  </si>
  <si>
    <t>Total Capital Costs</t>
  </si>
  <si>
    <t>Portfolio 5 Capital Costs</t>
  </si>
  <si>
    <t>Percent of Basis Portfolio</t>
  </si>
  <si>
    <t>ITC Tax Credit (Geothermal Only)</t>
  </si>
  <si>
    <t>ITC Capital Cost Reduction</t>
  </si>
  <si>
    <t>Total Annual Capital and O&amp;M Costs (2019$) - No Tax Credits</t>
  </si>
  <si>
    <t>PTC Annual Cost Reduction</t>
  </si>
  <si>
    <t>Total Annual Capital and O&amp;M Costs (2019$) - With Tax Credits</t>
  </si>
  <si>
    <t>Land Based Wind Capacity Factor - 2027</t>
  </si>
  <si>
    <t>Land Based Wind Capacity Factor - 2035</t>
  </si>
  <si>
    <t>Costs</t>
  </si>
  <si>
    <t>Benefits</t>
  </si>
  <si>
    <t>Benefit-Cost Ratio</t>
  </si>
  <si>
    <t>Net Benefits</t>
  </si>
  <si>
    <t>Change in CO2 Emissions (million metric tons)</t>
  </si>
  <si>
    <t xml:space="preserve">Electricity Cost Delta
</t>
  </si>
  <si>
    <t>Portfolio 1a</t>
  </si>
  <si>
    <t xml:space="preserve">Electricity Emissions Cost Delta
</t>
  </si>
  <si>
    <t>Portfolio 1b</t>
  </si>
  <si>
    <t xml:space="preserve">Gas Cost Delta
</t>
  </si>
  <si>
    <t xml:space="preserve">Gas Emissions Cost Delta
</t>
  </si>
  <si>
    <t>Portfolio 5a</t>
  </si>
  <si>
    <t>Electricity Cost Increase</t>
  </si>
  <si>
    <t>Portfolio 5b</t>
  </si>
  <si>
    <t>Electricity Emissions Cost Increase</t>
  </si>
  <si>
    <t>Portfolio 5c</t>
  </si>
  <si>
    <t>Gas Cost Increase</t>
  </si>
  <si>
    <t>Gas Emissions Cost Increase</t>
  </si>
  <si>
    <t>Electricity Cost Decrease</t>
  </si>
  <si>
    <t>Electricity Emissions Cost Decrease</t>
  </si>
  <si>
    <t>Gas Cost Decrease</t>
  </si>
  <si>
    <t>Gas Emissions Cost Decrease</t>
  </si>
  <si>
    <t>Total Market Impact Costs</t>
  </si>
  <si>
    <t>Investment/Capital Costs</t>
  </si>
  <si>
    <t>Total Costs (All)</t>
  </si>
  <si>
    <t>Total Market Benefits</t>
  </si>
  <si>
    <t>Total RA Benefits</t>
  </si>
  <si>
    <t>Total Benefits (All)</t>
  </si>
  <si>
    <t>Net Benefit</t>
  </si>
  <si>
    <t>Portfolio 4a</t>
  </si>
  <si>
    <t>Portfolio 4b</t>
  </si>
  <si>
    <t>Portfolio 5d</t>
  </si>
  <si>
    <t>Portfolio 5e</t>
  </si>
  <si>
    <t>Portfolio 5f</t>
  </si>
  <si>
    <t>Average Electricity Price (2019$/MWh)</t>
  </si>
  <si>
    <t>Annual Gas Demand, EG (MMCF)</t>
  </si>
  <si>
    <t>Annual Gas Demand - Non-EG (MMCF)</t>
  </si>
  <si>
    <t>Average Gas Price (2019$/MCF)</t>
  </si>
  <si>
    <t>Annual CO2 Emissions, Non-EG Gas (metric tons)</t>
  </si>
  <si>
    <t>Annual CO2 Emissions Cost, Non-EG Gas (2019$)</t>
  </si>
  <si>
    <t>2035 Modeling Results</t>
  </si>
  <si>
    <t>2035 Delta to Base Case</t>
  </si>
  <si>
    <t>$/metric ton</t>
  </si>
  <si>
    <t>Pounds CO2/MMBtu</t>
  </si>
  <si>
    <t>https://www.eia.gov/tools/faqs/faq.php?id=73&amp;t=11</t>
  </si>
  <si>
    <t>Pounds CO2/Mcf</t>
  </si>
  <si>
    <t>Pounds CO2/MMcf</t>
  </si>
  <si>
    <t>Metric Tons CO2/MMcf</t>
  </si>
  <si>
    <t>Electric Cost Impact</t>
  </si>
  <si>
    <t>Electric Investment Costs</t>
  </si>
  <si>
    <t>Gas Cost Impact</t>
  </si>
  <si>
    <t>Gas Investment Cost</t>
  </si>
  <si>
    <t>Basis Portfolio Capital Cost</t>
  </si>
  <si>
    <t>5a</t>
  </si>
  <si>
    <t>5b</t>
  </si>
  <si>
    <t>5c</t>
  </si>
  <si>
    <t>5d</t>
  </si>
  <si>
    <t>5e</t>
  </si>
  <si>
    <t>5f</t>
  </si>
  <si>
    <t>Total Gas and Electric Emissions (metric tons)</t>
  </si>
  <si>
    <t>Net Impact to Gas Customers</t>
  </si>
  <si>
    <t>Net Impact to Electric Customers</t>
  </si>
  <si>
    <t>2027, Millions of 2019$</t>
  </si>
  <si>
    <t>Total Investment Cost</t>
  </si>
  <si>
    <t>Total Annual Benefits</t>
  </si>
  <si>
    <t>Electricity Cost Reduction</t>
  </si>
  <si>
    <t>Gas Cost Reduction</t>
  </si>
  <si>
    <t>Resource Adequacy Increase</t>
  </si>
  <si>
    <t>Total Net Benefit</t>
  </si>
  <si>
    <t>Portfolio 1a Costs (2019$)</t>
  </si>
  <si>
    <t>Portfolio 1a Incremental Upstream Capacity Rate (2019$/MMCFD)</t>
  </si>
  <si>
    <t>Portfolio 1b Costs (2019$)</t>
  </si>
  <si>
    <t>Portfolio 1b Incremental Upstream Capacity Cost (2019$/MMCFD)</t>
  </si>
  <si>
    <t>Portfolio 1b Incremental Storage Capacity Cost (2019$/MMCFD Withdrawal Capacity)</t>
  </si>
  <si>
    <t>Portfolio 2c Costs (2019$)</t>
  </si>
  <si>
    <t>Portfolio 4a Costs (2019$)</t>
  </si>
  <si>
    <t>Portfolio 4b Costs (2019$)</t>
  </si>
  <si>
    <r>
      <t>CA CO</t>
    </r>
    <r>
      <rPr>
        <vertAlign val="sub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Emissions Increase - Electricity</t>
    </r>
  </si>
  <si>
    <r>
      <t>CA CO</t>
    </r>
    <r>
      <rPr>
        <vertAlign val="sub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Emissions Increase - Gas</t>
    </r>
  </si>
  <si>
    <r>
      <t>CA CO</t>
    </r>
    <r>
      <rPr>
        <vertAlign val="sub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Emissions Reduction - Electricity</t>
    </r>
  </si>
  <si>
    <r>
      <t>CA CO</t>
    </r>
    <r>
      <rPr>
        <vertAlign val="sub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Emissions Reduction - Gas</t>
    </r>
  </si>
  <si>
    <t>2035, Millions of 2019$</t>
  </si>
  <si>
    <t>Check C/B Ratio Against Summary Tables</t>
  </si>
  <si>
    <t>Energy Efficiency</t>
  </si>
  <si>
    <t>Electrification</t>
  </si>
  <si>
    <t>TRC Reference</t>
  </si>
  <si>
    <t>TRC High</t>
  </si>
  <si>
    <t>Difference</t>
  </si>
  <si>
    <t>CRF</t>
  </si>
  <si>
    <t>Levelized Annual Cost</t>
  </si>
  <si>
    <t>Reduction in CO2 Emissions (million metric tons)</t>
  </si>
  <si>
    <t>&lt;-- Select Portfolio</t>
  </si>
  <si>
    <t>Total Discounted Net Investment Costs (All CA, 2020$)</t>
  </si>
  <si>
    <t>Notes</t>
  </si>
  <si>
    <t xml:space="preserve">Table 1.1.9. Implicit Price Deflators for Gross Domestic Product, Bureau of Economic Analysis </t>
  </si>
  <si>
    <t>US Gross Domestic Product 2019</t>
  </si>
  <si>
    <t>US Gross Domestic Product 2020</t>
  </si>
  <si>
    <t>SCC (2019$)</t>
  </si>
  <si>
    <t>SCC (2020$)</t>
  </si>
  <si>
    <t>Deflation Factor</t>
  </si>
  <si>
    <t>CEC Report, Total Net Costs minus Gas and Electric Fuel Impacts</t>
  </si>
  <si>
    <t>Table 2, 'Daily DR Program Incentive Rates, By Program Option'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</si>
</sst>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.00"/>
    <numFmt numFmtId="166" formatCode="&quot;$&quot;#,##0"/>
    <numFmt numFmtId="167" formatCode="&quot;$&quot;#,##0.0000"/>
    <numFmt numFmtId="168" formatCode="0.0000%"/>
    <numFmt numFmtId="169" formatCode="0.0000"/>
    <numFmt numFmtId="170" formatCode="&quot;$&quot;#,##0.0"/>
    <numFmt numFmtId="171" formatCode="#,##0.0_);[Red]\(#,##0.0\)"/>
    <numFmt numFmtId="172" formatCode="&quot;$&quot;#,##0.0_);[Red]\(&quot;$&quot;#,##0.0\)"/>
    <numFmt numFmtId="173" formatCode="#,##0.000_);[Red]\(#,##0.000\)"/>
    <numFmt numFmtId="174" formatCode="_(* #,##0_);_(* \(#,##0\);_(* &quot;-&quot;??_);_(@_)"/>
    <numFmt numFmtId="175" formatCode="_(&quot;$&quot;* #,##0_);_(&quot;$&quot;* \(#,##0\);_(&quot;$&quot;* &quot;-&quot;??_);_(@_)"/>
    <numFmt numFmtId="176" formatCode="_(* #,##0.000_);_(* \(#,##0.000\);_(* &quot;-&quot;??_);_(@_)"/>
    <numFmt numFmtId="177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67B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67B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67B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FFFFFF"/>
      </right>
      <top/>
      <bottom style="medium">
        <color rgb="FFCFD1D1"/>
      </bottom>
      <diagonal/>
    </border>
    <border>
      <left/>
      <right/>
      <top/>
      <bottom style="medium">
        <color rgb="FFCFD1D1"/>
      </bottom>
      <diagonal/>
    </border>
    <border>
      <left/>
      <right style="medium">
        <color rgb="FFCFD1D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rgb="FFCFCFD1"/>
      </bottom>
      <diagonal/>
    </border>
    <border>
      <left/>
      <right style="medium">
        <color rgb="FFCFCFD1"/>
      </right>
      <top/>
      <bottom/>
      <diagonal/>
    </border>
    <border>
      <left/>
      <right style="medium">
        <color rgb="FFFFFFFF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0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2" fillId="0" borderId="0" xfId="0" applyFont="1"/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7" xfId="0" applyBorder="1"/>
    <xf numFmtId="0" fontId="9" fillId="0" borderId="6" xfId="0" applyFont="1" applyBorder="1"/>
    <xf numFmtId="166" fontId="9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6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ill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Border="1"/>
    <xf numFmtId="166" fontId="12" fillId="0" borderId="7" xfId="0" applyNumberFormat="1" applyFont="1" applyBorder="1" applyAlignment="1">
      <alignment horizontal="center"/>
    </xf>
    <xf numFmtId="0" fontId="0" fillId="0" borderId="0" xfId="0" applyBorder="1" applyAlignment="1">
      <alignment horizontal="left" vertical="center" indent="1"/>
    </xf>
    <xf numFmtId="165" fontId="0" fillId="0" borderId="0" xfId="0" applyNumberFormat="1"/>
    <xf numFmtId="166" fontId="9" fillId="0" borderId="7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0" fillId="0" borderId="6" xfId="0" applyFont="1" applyBorder="1" applyAlignment="1">
      <alignment horizontal="right" vertical="center"/>
    </xf>
    <xf numFmtId="9" fontId="0" fillId="0" borderId="0" xfId="1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166" fontId="0" fillId="3" borderId="0" xfId="0" applyNumberFormat="1" applyFill="1" applyBorder="1" applyAlignment="1">
      <alignment horizontal="center" vertical="center"/>
    </xf>
    <xf numFmtId="9" fontId="0" fillId="3" borderId="0" xfId="1" applyFont="1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166" fontId="0" fillId="4" borderId="11" xfId="0" applyNumberFormat="1" applyFill="1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0" fillId="3" borderId="0" xfId="0" applyNumberFormat="1" applyFill="1" applyAlignment="1">
      <alignment vertical="center" wrapText="1"/>
    </xf>
    <xf numFmtId="9" fontId="0" fillId="5" borderId="0" xfId="1" applyFont="1" applyFill="1" applyAlignment="1">
      <alignment vertical="center"/>
    </xf>
    <xf numFmtId="9" fontId="0" fillId="5" borderId="0" xfId="1" applyFont="1" applyFill="1" applyBorder="1" applyAlignment="1">
      <alignment horizontal="center" vertical="center"/>
    </xf>
    <xf numFmtId="166" fontId="0" fillId="4" borderId="0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2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0" xfId="0" applyNumberFormat="1" applyAlignment="1">
      <alignment vertical="center"/>
    </xf>
    <xf numFmtId="166" fontId="0" fillId="0" borderId="6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right" vertical="center"/>
    </xf>
    <xf numFmtId="0" fontId="0" fillId="0" borderId="10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9" fontId="0" fillId="5" borderId="10" xfId="1" applyFon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0" fillId="6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0" xfId="0" applyFill="1"/>
    <xf numFmtId="0" fontId="9" fillId="0" borderId="0" xfId="0" applyFont="1"/>
    <xf numFmtId="0" fontId="0" fillId="0" borderId="0" xfId="0" applyFill="1"/>
    <xf numFmtId="0" fontId="0" fillId="0" borderId="6" xfId="0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horizontal="right" vertical="center" wrapText="1"/>
    </xf>
    <xf numFmtId="0" fontId="9" fillId="0" borderId="7" xfId="0" applyFont="1" applyBorder="1"/>
    <xf numFmtId="0" fontId="2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1" fontId="9" fillId="0" borderId="7" xfId="1" applyNumberFormat="1" applyFont="1" applyBorder="1" applyAlignment="1">
      <alignment horizontal="center" vertical="center" wrapText="1"/>
    </xf>
    <xf numFmtId="10" fontId="9" fillId="0" borderId="7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1" fontId="0" fillId="0" borderId="0" xfId="2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8" fontId="0" fillId="0" borderId="0" xfId="0" applyNumberFormat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6" fontId="0" fillId="0" borderId="0" xfId="0" applyNumberFormat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170" fontId="19" fillId="0" borderId="3" xfId="0" applyNumberFormat="1" applyFont="1" applyBorder="1" applyAlignment="1">
      <alignment horizontal="center" vertical="center" wrapText="1"/>
    </xf>
    <xf numFmtId="171" fontId="19" fillId="0" borderId="3" xfId="0" applyNumberFormat="1" applyFont="1" applyBorder="1" applyAlignment="1">
      <alignment horizontal="center" vertical="center" wrapText="1"/>
    </xf>
    <xf numFmtId="172" fontId="19" fillId="0" borderId="3" xfId="0" applyNumberFormat="1" applyFont="1" applyBorder="1" applyAlignment="1">
      <alignment horizontal="center" vertical="center" wrapText="1"/>
    </xf>
    <xf numFmtId="173" fontId="19" fillId="0" borderId="0" xfId="0" applyNumberFormat="1" applyFont="1" applyAlignment="1">
      <alignment horizontal="center" vertical="center" wrapText="1"/>
    </xf>
    <xf numFmtId="0" fontId="18" fillId="2" borderId="3" xfId="0" applyFont="1" applyFill="1" applyBorder="1" applyAlignment="1">
      <alignment vertical="center" wrapText="1"/>
    </xf>
    <xf numFmtId="170" fontId="19" fillId="2" borderId="3" xfId="0" applyNumberFormat="1" applyFont="1" applyFill="1" applyBorder="1" applyAlignment="1">
      <alignment horizontal="center" vertical="center" wrapText="1"/>
    </xf>
    <xf numFmtId="171" fontId="19" fillId="2" borderId="3" xfId="0" applyNumberFormat="1" applyFont="1" applyFill="1" applyBorder="1" applyAlignment="1">
      <alignment horizontal="center" vertical="center" wrapText="1"/>
    </xf>
    <xf numFmtId="172" fontId="19" fillId="2" borderId="3" xfId="0" applyNumberFormat="1" applyFont="1" applyFill="1" applyBorder="1" applyAlignment="1">
      <alignment horizontal="center" vertical="center" wrapText="1"/>
    </xf>
    <xf numFmtId="173" fontId="19" fillId="2" borderId="0" xfId="0" applyNumberFormat="1" applyFont="1" applyFill="1" applyAlignment="1">
      <alignment horizontal="center" vertical="center" wrapText="1"/>
    </xf>
    <xf numFmtId="40" fontId="19" fillId="0" borderId="3" xfId="0" applyNumberFormat="1" applyFont="1" applyBorder="1" applyAlignment="1">
      <alignment horizontal="center" vertical="center" wrapText="1"/>
    </xf>
    <xf numFmtId="40" fontId="19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6" fontId="2" fillId="0" borderId="0" xfId="0" applyNumberFormat="1" applyFont="1" applyAlignment="1">
      <alignment horizontal="center" vertical="center"/>
    </xf>
    <xf numFmtId="6" fontId="2" fillId="0" borderId="0" xfId="0" applyNumberFormat="1" applyFont="1" applyAlignment="1">
      <alignment horizontal="center"/>
    </xf>
    <xf numFmtId="174" fontId="0" fillId="0" borderId="0" xfId="4" applyNumberFormat="1" applyFont="1" applyAlignment="1">
      <alignment horizontal="center"/>
    </xf>
    <xf numFmtId="44" fontId="0" fillId="0" borderId="0" xfId="2" applyFont="1" applyAlignment="1">
      <alignment horizontal="center"/>
    </xf>
    <xf numFmtId="175" fontId="0" fillId="0" borderId="0" xfId="2" applyNumberFormat="1" applyFont="1" applyAlignment="1">
      <alignment horizontal="center"/>
    </xf>
    <xf numFmtId="174" fontId="0" fillId="6" borderId="0" xfId="4" applyNumberFormat="1" applyFont="1" applyFill="1" applyAlignment="1">
      <alignment horizontal="center"/>
    </xf>
    <xf numFmtId="44" fontId="0" fillId="6" borderId="0" xfId="2" applyFont="1" applyFill="1" applyAlignment="1">
      <alignment horizontal="center"/>
    </xf>
    <xf numFmtId="175" fontId="0" fillId="6" borderId="0" xfId="2" applyNumberFormat="1" applyFont="1" applyFill="1" applyAlignment="1">
      <alignment horizontal="center"/>
    </xf>
    <xf numFmtId="174" fontId="0" fillId="0" borderId="0" xfId="4" applyNumberFormat="1" applyFont="1" applyFill="1" applyAlignment="1">
      <alignment horizontal="center"/>
    </xf>
    <xf numFmtId="44" fontId="0" fillId="0" borderId="0" xfId="2" applyFont="1" applyFill="1" applyAlignment="1">
      <alignment horizontal="center"/>
    </xf>
    <xf numFmtId="175" fontId="0" fillId="0" borderId="0" xfId="2" applyNumberFormat="1" applyFont="1" applyFill="1" applyAlignment="1">
      <alignment horizontal="center"/>
    </xf>
    <xf numFmtId="1" fontId="0" fillId="6" borderId="0" xfId="0" applyNumberFormat="1" applyFill="1" applyAlignment="1">
      <alignment horizontal="center"/>
    </xf>
    <xf numFmtId="37" fontId="0" fillId="6" borderId="0" xfId="2" applyNumberFormat="1" applyFont="1" applyFill="1" applyAlignment="1">
      <alignment horizontal="center"/>
    </xf>
    <xf numFmtId="37" fontId="0" fillId="0" borderId="0" xfId="2" applyNumberFormat="1" applyFont="1" applyAlignment="1">
      <alignment horizontal="center"/>
    </xf>
    <xf numFmtId="37" fontId="0" fillId="0" borderId="0" xfId="2" applyNumberFormat="1" applyFont="1" applyFill="1" applyAlignment="1">
      <alignment horizontal="center"/>
    </xf>
    <xf numFmtId="37" fontId="0" fillId="6" borderId="0" xfId="0" applyNumberFormat="1" applyFill="1" applyAlignment="1">
      <alignment horizontal="center"/>
    </xf>
    <xf numFmtId="5" fontId="0" fillId="0" borderId="0" xfId="2" applyNumberFormat="1" applyFont="1" applyAlignment="1">
      <alignment horizontal="center"/>
    </xf>
    <xf numFmtId="5" fontId="0" fillId="6" borderId="0" xfId="2" applyNumberFormat="1" applyFont="1" applyFill="1" applyAlignment="1">
      <alignment horizontal="center"/>
    </xf>
    <xf numFmtId="5" fontId="0" fillId="6" borderId="0" xfId="0" applyNumberFormat="1" applyFill="1" applyAlignment="1">
      <alignment horizontal="center"/>
    </xf>
    <xf numFmtId="37" fontId="0" fillId="0" borderId="0" xfId="4" applyNumberFormat="1" applyFont="1" applyAlignment="1">
      <alignment horizontal="center"/>
    </xf>
    <xf numFmtId="37" fontId="0" fillId="6" borderId="0" xfId="4" applyNumberFormat="1" applyFont="1" applyFill="1" applyAlignment="1">
      <alignment horizontal="center"/>
    </xf>
    <xf numFmtId="37" fontId="0" fillId="0" borderId="0" xfId="4" applyNumberFormat="1" applyFont="1" applyAlignment="1"/>
    <xf numFmtId="37" fontId="0" fillId="6" borderId="0" xfId="4" applyNumberFormat="1" applyFont="1" applyFill="1" applyAlignment="1"/>
    <xf numFmtId="37" fontId="0" fillId="0" borderId="0" xfId="4" applyNumberFormat="1" applyFont="1" applyFill="1" applyAlignment="1">
      <alignment horizontal="center"/>
    </xf>
    <xf numFmtId="37" fontId="0" fillId="6" borderId="0" xfId="4" applyNumberFormat="1" applyFont="1" applyFill="1"/>
    <xf numFmtId="7" fontId="0" fillId="0" borderId="0" xfId="2" applyNumberFormat="1" applyFont="1" applyAlignment="1">
      <alignment horizontal="center"/>
    </xf>
    <xf numFmtId="7" fontId="0" fillId="6" borderId="0" xfId="2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16" xfId="0" applyFont="1" applyBorder="1" applyAlignment="1">
      <alignment horizontal="center" vertical="center" wrapText="1"/>
    </xf>
    <xf numFmtId="0" fontId="21" fillId="7" borderId="17" xfId="0" applyFont="1" applyFill="1" applyBorder="1" applyAlignment="1">
      <alignment vertical="center" wrapText="1"/>
    </xf>
    <xf numFmtId="6" fontId="21" fillId="7" borderId="17" xfId="0" applyNumberFormat="1" applyFont="1" applyFill="1" applyBorder="1" applyAlignment="1">
      <alignment horizontal="center" vertical="center" wrapText="1"/>
    </xf>
    <xf numFmtId="6" fontId="21" fillId="7" borderId="0" xfId="0" applyNumberFormat="1" applyFont="1" applyFill="1" applyAlignment="1">
      <alignment horizontal="center" vertical="center" wrapText="1"/>
    </xf>
    <xf numFmtId="0" fontId="22" fillId="8" borderId="17" xfId="0" applyFont="1" applyFill="1" applyBorder="1" applyAlignment="1">
      <alignment horizontal="left" vertical="center" wrapText="1" indent="1"/>
    </xf>
    <xf numFmtId="6" fontId="22" fillId="8" borderId="17" xfId="0" applyNumberFormat="1" applyFont="1" applyFill="1" applyBorder="1" applyAlignment="1">
      <alignment horizontal="center" vertical="center" wrapText="1"/>
    </xf>
    <xf numFmtId="6" fontId="22" fillId="8" borderId="0" xfId="0" applyNumberFormat="1" applyFont="1" applyFill="1" applyAlignment="1">
      <alignment horizontal="center" vertical="center" wrapText="1"/>
    </xf>
    <xf numFmtId="6" fontId="22" fillId="7" borderId="17" xfId="0" applyNumberFormat="1" applyFont="1" applyFill="1" applyBorder="1" applyAlignment="1">
      <alignment horizontal="center" vertical="center" wrapText="1"/>
    </xf>
    <xf numFmtId="6" fontId="22" fillId="7" borderId="0" xfId="0" applyNumberFormat="1" applyFont="1" applyFill="1" applyAlignment="1">
      <alignment horizontal="center" vertical="center" wrapText="1"/>
    </xf>
    <xf numFmtId="0" fontId="22" fillId="7" borderId="17" xfId="0" applyFont="1" applyFill="1" applyBorder="1" applyAlignment="1">
      <alignment horizontal="left" vertical="center" wrapText="1" indent="1"/>
    </xf>
    <xf numFmtId="4" fontId="21" fillId="7" borderId="17" xfId="0" applyNumberFormat="1" applyFont="1" applyFill="1" applyBorder="1" applyAlignment="1">
      <alignment horizontal="center" vertical="center" wrapText="1"/>
    </xf>
    <xf numFmtId="4" fontId="21" fillId="7" borderId="0" xfId="0" applyNumberFormat="1" applyFont="1" applyFill="1" applyAlignment="1">
      <alignment horizontal="center" vertical="center" wrapText="1"/>
    </xf>
    <xf numFmtId="0" fontId="21" fillId="0" borderId="17" xfId="0" applyFont="1" applyFill="1" applyBorder="1" applyAlignment="1">
      <alignment vertical="center" wrapText="1"/>
    </xf>
    <xf numFmtId="6" fontId="21" fillId="0" borderId="17" xfId="0" applyNumberFormat="1" applyFont="1" applyFill="1" applyBorder="1" applyAlignment="1">
      <alignment horizontal="center" vertical="center" wrapText="1"/>
    </xf>
    <xf numFmtId="6" fontId="21" fillId="0" borderId="0" xfId="0" applyNumberFormat="1" applyFont="1" applyFill="1" applyAlignment="1">
      <alignment horizontal="center" vertical="center" wrapText="1"/>
    </xf>
    <xf numFmtId="4" fontId="0" fillId="0" borderId="0" xfId="0" applyNumberFormat="1"/>
    <xf numFmtId="4" fontId="0" fillId="0" borderId="0" xfId="1" applyNumberFormat="1" applyFont="1"/>
    <xf numFmtId="10" fontId="0" fillId="0" borderId="0" xfId="1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9" fontId="0" fillId="0" borderId="0" xfId="1" applyFont="1"/>
    <xf numFmtId="174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/>
    <xf numFmtId="44" fontId="0" fillId="0" borderId="0" xfId="2" applyFont="1"/>
    <xf numFmtId="176" fontId="0" fillId="0" borderId="0" xfId="0" applyNumberFormat="1"/>
    <xf numFmtId="0" fontId="11" fillId="0" borderId="0" xfId="0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Fill="1" applyBorder="1"/>
    <xf numFmtId="0" fontId="0" fillId="0" borderId="9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3" fontId="9" fillId="0" borderId="7" xfId="0" applyNumberFormat="1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6" fontId="9" fillId="0" borderId="0" xfId="0" applyNumberFormat="1" applyFont="1" applyBorder="1" applyAlignment="1">
      <alignment horizontal="center"/>
    </xf>
    <xf numFmtId="6" fontId="9" fillId="0" borderId="7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10" fontId="9" fillId="0" borderId="7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12" fillId="0" borderId="6" xfId="0" applyFont="1" applyBorder="1" applyAlignment="1">
      <alignment horizontal="right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Fill="1" applyBorder="1" applyAlignment="1">
      <alignment horizontal="right"/>
    </xf>
    <xf numFmtId="9" fontId="9" fillId="0" borderId="0" xfId="1" applyFont="1" applyFill="1" applyBorder="1" applyAlignment="1">
      <alignment horizontal="center"/>
    </xf>
    <xf numFmtId="9" fontId="9" fillId="0" borderId="7" xfId="1" applyFont="1" applyFill="1" applyBorder="1" applyAlignment="1">
      <alignment horizontal="center"/>
    </xf>
    <xf numFmtId="8" fontId="9" fillId="0" borderId="0" xfId="0" applyNumberFormat="1" applyFont="1" applyBorder="1" applyAlignment="1">
      <alignment horizontal="center"/>
    </xf>
    <xf numFmtId="8" fontId="9" fillId="0" borderId="7" xfId="0" applyNumberFormat="1" applyFont="1" applyBorder="1" applyAlignment="1">
      <alignment horizontal="center"/>
    </xf>
    <xf numFmtId="165" fontId="9" fillId="0" borderId="0" xfId="2" applyNumberFormat="1" applyFont="1" applyBorder="1" applyAlignment="1">
      <alignment horizontal="center"/>
    </xf>
    <xf numFmtId="165" fontId="9" fillId="0" borderId="7" xfId="2" applyNumberFormat="1" applyFont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5" fontId="9" fillId="0" borderId="7" xfId="0" applyNumberFormat="1" applyFont="1" applyBorder="1" applyAlignment="1">
      <alignment horizontal="center"/>
    </xf>
    <xf numFmtId="9" fontId="9" fillId="0" borderId="0" xfId="1" applyFont="1" applyBorder="1" applyAlignment="1">
      <alignment horizontal="center"/>
    </xf>
    <xf numFmtId="0" fontId="25" fillId="0" borderId="0" xfId="3" applyFont="1"/>
    <xf numFmtId="0" fontId="12" fillId="0" borderId="8" xfId="0" applyFont="1" applyBorder="1" applyAlignment="1">
      <alignment horizontal="right" vertical="center" wrapText="1"/>
    </xf>
    <xf numFmtId="6" fontId="12" fillId="0" borderId="11" xfId="0" applyNumberFormat="1" applyFont="1" applyBorder="1" applyAlignment="1">
      <alignment horizontal="center" vertical="center" wrapText="1"/>
    </xf>
    <xf numFmtId="6" fontId="12" fillId="0" borderId="9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0" xfId="0" applyFont="1" applyBorder="1"/>
    <xf numFmtId="0" fontId="12" fillId="0" borderId="6" xfId="0" applyFont="1" applyBorder="1" applyAlignment="1">
      <alignment horizontal="left"/>
    </xf>
    <xf numFmtId="0" fontId="12" fillId="0" borderId="6" xfId="0" applyFont="1" applyBorder="1"/>
    <xf numFmtId="0" fontId="12" fillId="0" borderId="8" xfId="0" applyFont="1" applyBorder="1"/>
    <xf numFmtId="166" fontId="12" fillId="0" borderId="9" xfId="0" applyNumberFormat="1" applyFont="1" applyBorder="1" applyAlignment="1">
      <alignment horizontal="center"/>
    </xf>
    <xf numFmtId="0" fontId="12" fillId="0" borderId="0" xfId="0" applyFont="1"/>
    <xf numFmtId="0" fontId="24" fillId="0" borderId="4" xfId="0" applyFont="1" applyBorder="1"/>
    <xf numFmtId="0" fontId="24" fillId="0" borderId="5" xfId="0" applyFont="1" applyBorder="1" applyAlignment="1">
      <alignment horizontal="center"/>
    </xf>
    <xf numFmtId="0" fontId="24" fillId="0" borderId="6" xfId="0" applyFont="1" applyBorder="1"/>
    <xf numFmtId="0" fontId="24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" fontId="9" fillId="0" borderId="7" xfId="1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2" fillId="0" borderId="8" xfId="0" applyFont="1" applyBorder="1" applyAlignment="1">
      <alignment vertical="center"/>
    </xf>
    <xf numFmtId="166" fontId="12" fillId="0" borderId="9" xfId="0" applyNumberFormat="1" applyFont="1" applyBorder="1" applyAlignment="1">
      <alignment horizontal="center" vertical="center"/>
    </xf>
    <xf numFmtId="37" fontId="0" fillId="0" borderId="0" xfId="0" applyNumberFormat="1"/>
    <xf numFmtId="0" fontId="9" fillId="0" borderId="6" xfId="0" applyFont="1" applyBorder="1" applyAlignment="1">
      <alignment horizontal="left" indent="1"/>
    </xf>
    <xf numFmtId="0" fontId="12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166" fontId="12" fillId="0" borderId="7" xfId="0" applyNumberFormat="1" applyFont="1" applyBorder="1" applyAlignment="1">
      <alignment horizontal="center" vertical="center"/>
    </xf>
    <xf numFmtId="10" fontId="9" fillId="0" borderId="7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6" fontId="0" fillId="0" borderId="0" xfId="2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6" fontId="9" fillId="0" borderId="0" xfId="2" applyNumberFormat="1" applyFont="1" applyAlignment="1">
      <alignment horizontal="center" vertical="center"/>
    </xf>
    <xf numFmtId="6" fontId="9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right"/>
    </xf>
    <xf numFmtId="6" fontId="12" fillId="0" borderId="0" xfId="2" applyNumberFormat="1" applyFont="1" applyAlignment="1">
      <alignment horizontal="center" vertical="center"/>
    </xf>
    <xf numFmtId="6" fontId="12" fillId="0" borderId="0" xfId="0" applyNumberFormat="1" applyFont="1" applyAlignment="1">
      <alignment horizontal="center" vertical="center"/>
    </xf>
    <xf numFmtId="6" fontId="9" fillId="0" borderId="7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6" fontId="9" fillId="0" borderId="7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6" fontId="9" fillId="0" borderId="9" xfId="0" applyNumberFormat="1" applyFont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6" fontId="9" fillId="9" borderId="0" xfId="2" applyNumberFormat="1" applyFont="1" applyFill="1" applyAlignment="1">
      <alignment horizontal="center" vertical="center"/>
    </xf>
    <xf numFmtId="6" fontId="0" fillId="9" borderId="0" xfId="2" applyNumberFormat="1" applyFont="1" applyFill="1" applyAlignment="1">
      <alignment horizontal="center" vertical="center"/>
    </xf>
    <xf numFmtId="10" fontId="0" fillId="9" borderId="0" xfId="0" applyNumberFormat="1" applyFill="1" applyAlignment="1">
      <alignment horizontal="center" vertical="center"/>
    </xf>
    <xf numFmtId="6" fontId="12" fillId="9" borderId="0" xfId="2" applyNumberFormat="1" applyFont="1" applyFill="1" applyAlignment="1">
      <alignment horizontal="center" vertical="center"/>
    </xf>
    <xf numFmtId="10" fontId="9" fillId="0" borderId="0" xfId="1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6" fontId="12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Font="1" applyAlignment="1">
      <alignment horizontal="center" vertical="center"/>
    </xf>
    <xf numFmtId="6" fontId="6" fillId="0" borderId="0" xfId="2" applyNumberFormat="1" applyFont="1" applyFill="1" applyBorder="1" applyAlignment="1">
      <alignment horizontal="center" vertical="center" wrapText="1" readingOrder="1"/>
    </xf>
    <xf numFmtId="0" fontId="24" fillId="0" borderId="4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9" fillId="0" borderId="0" xfId="1" applyNumberFormat="1" applyFont="1" applyBorder="1" applyAlignment="1">
      <alignment horizontal="center" vertical="center"/>
    </xf>
    <xf numFmtId="10" fontId="12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166" fontId="9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9" fillId="0" borderId="0" xfId="2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center"/>
    </xf>
    <xf numFmtId="166" fontId="9" fillId="0" borderId="7" xfId="1" applyNumberFormat="1" applyFont="1" applyBorder="1" applyAlignment="1">
      <alignment horizont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1" fontId="12" fillId="0" borderId="0" xfId="0" applyNumberFormat="1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0" fontId="1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7" xfId="0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4" fontId="9" fillId="0" borderId="0" xfId="1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4" fillId="0" borderId="18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left" vertical="center" wrapText="1" readingOrder="1"/>
    </xf>
    <xf numFmtId="166" fontId="8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 indent="1" readingOrder="1"/>
    </xf>
    <xf numFmtId="166" fontId="6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left" vertical="center" wrapText="1" indent="1" readingOrder="1"/>
    </xf>
    <xf numFmtId="0" fontId="8" fillId="0" borderId="0" xfId="0" applyFont="1" applyFill="1" applyBorder="1" applyAlignment="1">
      <alignment horizontal="left" vertical="center" wrapText="1" readingOrder="1"/>
    </xf>
    <xf numFmtId="5" fontId="8" fillId="0" borderId="0" xfId="2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 readingOrder="1"/>
    </xf>
    <xf numFmtId="6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 readingOrder="1"/>
    </xf>
    <xf numFmtId="6" fontId="8" fillId="0" borderId="0" xfId="0" applyNumberFormat="1" applyFont="1" applyFill="1" applyBorder="1" applyAlignment="1">
      <alignment horizontal="center" vertical="center" wrapText="1" readingOrder="1"/>
    </xf>
    <xf numFmtId="5" fontId="6" fillId="0" borderId="0" xfId="2" applyNumberFormat="1" applyFont="1" applyFill="1" applyBorder="1" applyAlignment="1">
      <alignment horizontal="center" vertical="center" wrapText="1" readingOrder="1"/>
    </xf>
    <xf numFmtId="177" fontId="0" fillId="0" borderId="0" xfId="0" applyNumberFormat="1" applyAlignment="1">
      <alignment horizontal="center"/>
    </xf>
    <xf numFmtId="0" fontId="16" fillId="0" borderId="0" xfId="3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0" fontId="0" fillId="0" borderId="12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5">
    <cellStyle name="Comma" xfId="4" builtinId="3"/>
    <cellStyle name="Currency" xfId="2" builtinId="4"/>
    <cellStyle name="Hyperlink" xfId="3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tools/faqs/faq.php?id=73&amp;t=11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BFB1-0551-4F29-B538-0F75ED889F65}">
  <dimension ref="B2:F22"/>
  <sheetViews>
    <sheetView showGridLines="0" tabSelected="1" topLeftCell="A2" zoomScale="85" zoomScaleNormal="85" workbookViewId="0">
      <selection activeCell="I8" sqref="I8"/>
    </sheetView>
  </sheetViews>
  <sheetFormatPr defaultRowHeight="21.75" customHeight="1" x14ac:dyDescent="0.25"/>
  <cols>
    <col min="1" max="1" width="6.28515625" customWidth="1"/>
    <col min="2" max="2" width="34.5703125" customWidth="1"/>
    <col min="3" max="3" width="18.28515625" customWidth="1"/>
    <col min="4" max="4" width="17.42578125" customWidth="1"/>
    <col min="5" max="5" width="4.28515625" customWidth="1"/>
    <col min="6" max="6" width="27" customWidth="1"/>
  </cols>
  <sheetData>
    <row r="2" spans="2:6" ht="21.75" customHeight="1" x14ac:dyDescent="0.3">
      <c r="B2" s="388" t="s">
        <v>211</v>
      </c>
      <c r="C2" s="388"/>
      <c r="D2" s="388"/>
      <c r="F2" s="199" t="s">
        <v>296</v>
      </c>
    </row>
    <row r="3" spans="2:6" ht="21.75" customHeight="1" thickBot="1" x14ac:dyDescent="0.3">
      <c r="B3" s="172"/>
      <c r="C3" s="172">
        <v>2027</v>
      </c>
      <c r="D3" s="172">
        <v>2035</v>
      </c>
    </row>
    <row r="4" spans="2:6" ht="21.75" customHeight="1" x14ac:dyDescent="0.25">
      <c r="B4" s="173" t="s">
        <v>37</v>
      </c>
      <c r="C4" s="174">
        <f>SUM(C5:C9)</f>
        <v>100421000</v>
      </c>
      <c r="D4" s="175">
        <f>D5+SUM(D6:D9)</f>
        <v>66783000</v>
      </c>
    </row>
    <row r="5" spans="2:6" ht="21.75" customHeight="1" x14ac:dyDescent="0.25">
      <c r="B5" s="176" t="s">
        <v>268</v>
      </c>
      <c r="C5" s="177">
        <f>HLOOKUP($B$2,'2027 Cost_Benefit Summary'!$C$3:$I$28,18,0)</f>
        <v>100421000</v>
      </c>
      <c r="D5" s="178">
        <f>HLOOKUP($B$2,'2035 Cost_Benefit Summary'!$C$3:$K$28,18,0)</f>
        <v>66783000</v>
      </c>
    </row>
    <row r="6" spans="2:6" ht="21.75" customHeight="1" x14ac:dyDescent="0.25">
      <c r="B6" s="181" t="s">
        <v>217</v>
      </c>
      <c r="C6" s="179">
        <f>HLOOKUP($B$2,'2027 Cost_Benefit Summary'!$C$3:$I$28,7,0)</f>
        <v>0</v>
      </c>
      <c r="D6" s="180">
        <f>HLOOKUP($B$2,'2035 Cost_Benefit Summary'!$C$3:$K$28,7,0)</f>
        <v>0</v>
      </c>
    </row>
    <row r="7" spans="2:6" ht="21.75" customHeight="1" x14ac:dyDescent="0.25">
      <c r="B7" s="176" t="s">
        <v>282</v>
      </c>
      <c r="C7" s="177">
        <f>HLOOKUP($B$2,'2027 Cost_Benefit Summary'!$C$3:$I$28,8,0)</f>
        <v>0</v>
      </c>
      <c r="D7" s="178">
        <f>HLOOKUP($B$2,'2035 Cost_Benefit Summary'!$C$3:$K$28,8,0)</f>
        <v>0</v>
      </c>
    </row>
    <row r="8" spans="2:6" ht="21.75" customHeight="1" x14ac:dyDescent="0.25">
      <c r="B8" s="181" t="s">
        <v>221</v>
      </c>
      <c r="C8" s="179">
        <f>HLOOKUP($B$2,'2027 Cost_Benefit Summary'!$C$3:$I$28,9,0)</f>
        <v>0</v>
      </c>
      <c r="D8" s="180">
        <f>HLOOKUP($B$2,'2035 Cost_Benefit Summary'!$C$3:$K$28,9,0)</f>
        <v>0</v>
      </c>
    </row>
    <row r="9" spans="2:6" ht="21.75" customHeight="1" x14ac:dyDescent="0.25">
      <c r="B9" s="176" t="s">
        <v>283</v>
      </c>
      <c r="C9" s="177">
        <f>HLOOKUP($B$2,'2027 Cost_Benefit Summary'!$C$3:$I$28,10,0)</f>
        <v>0</v>
      </c>
      <c r="D9" s="178">
        <f>HLOOKUP($B$2,'2035 Cost_Benefit Summary'!$C$3:$K$28,10,0)</f>
        <v>0</v>
      </c>
    </row>
    <row r="10" spans="2:6" ht="21.75" customHeight="1" x14ac:dyDescent="0.25">
      <c r="B10" s="184" t="s">
        <v>269</v>
      </c>
      <c r="C10" s="185">
        <f>SUM(C11:C15)</f>
        <v>0</v>
      </c>
      <c r="D10" s="186">
        <f>SUM(D11:D15)</f>
        <v>0</v>
      </c>
    </row>
    <row r="11" spans="2:6" ht="21.75" customHeight="1" x14ac:dyDescent="0.25">
      <c r="B11" s="176" t="s">
        <v>270</v>
      </c>
      <c r="C11" s="177">
        <f>HLOOKUP($B$2,'2027 Cost_Benefit Summary'!$C$3:$I$28,12,0)</f>
        <v>0</v>
      </c>
      <c r="D11" s="178">
        <f>HLOOKUP($B$2,'2035 Cost_Benefit Summary'!$C$3:$K$28,12,0)</f>
        <v>0</v>
      </c>
    </row>
    <row r="12" spans="2:6" ht="21.75" customHeight="1" x14ac:dyDescent="0.25">
      <c r="B12" s="181" t="s">
        <v>284</v>
      </c>
      <c r="C12" s="179">
        <f>HLOOKUP($B$2,'2027 Cost_Benefit Summary'!$C$3:$I$28,13,0)</f>
        <v>0</v>
      </c>
      <c r="D12" s="180">
        <f>HLOOKUP($B$2,'2035 Cost_Benefit Summary'!$C$3:$K$28,13,0)</f>
        <v>0</v>
      </c>
    </row>
    <row r="13" spans="2:6" ht="21.75" customHeight="1" x14ac:dyDescent="0.25">
      <c r="B13" s="176" t="s">
        <v>271</v>
      </c>
      <c r="C13" s="177">
        <f>HLOOKUP($B$2,'2027 Cost_Benefit Summary'!$C$3:$I$28,14,0)</f>
        <v>0</v>
      </c>
      <c r="D13" s="178">
        <f>HLOOKUP($B$2,'2035 Cost_Benefit Summary'!$C$3:$K$28,14,0)</f>
        <v>0</v>
      </c>
    </row>
    <row r="14" spans="2:6" ht="21.75" customHeight="1" x14ac:dyDescent="0.25">
      <c r="B14" s="181" t="s">
        <v>285</v>
      </c>
      <c r="C14" s="179">
        <f>HLOOKUP($B$2,'2027 Cost_Benefit Summary'!$C$3:$I$28,15,0)</f>
        <v>0</v>
      </c>
      <c r="D14" s="180">
        <f>HLOOKUP($B$2,'2035 Cost_Benefit Summary'!$C$3:$K$28,15,0)</f>
        <v>0</v>
      </c>
    </row>
    <row r="15" spans="2:6" ht="21.75" customHeight="1" x14ac:dyDescent="0.25">
      <c r="B15" s="176" t="s">
        <v>272</v>
      </c>
      <c r="C15" s="177">
        <f>HLOOKUP($B$2,'2027 Cost_Benefit Summary'!$C$3:$I$28,22,0)</f>
        <v>0</v>
      </c>
      <c r="D15" s="178">
        <f>HLOOKUP($B$2,'2035 Cost_Benefit Summary'!$C$3:$K$28,22,0)</f>
        <v>0</v>
      </c>
    </row>
    <row r="16" spans="2:6" ht="21.75" customHeight="1" x14ac:dyDescent="0.25">
      <c r="B16" s="184" t="s">
        <v>273</v>
      </c>
      <c r="C16" s="185">
        <f>C10-C4</f>
        <v>-100421000</v>
      </c>
      <c r="D16" s="186">
        <f>D10-D4</f>
        <v>-66783000</v>
      </c>
    </row>
    <row r="17" spans="2:4" ht="21.75" customHeight="1" x14ac:dyDescent="0.25">
      <c r="B17" s="173" t="s">
        <v>207</v>
      </c>
      <c r="C17" s="182" t="str">
        <f>IF(C10=0,"N/A",C10/C4)</f>
        <v>N/A</v>
      </c>
      <c r="D17" s="183" t="str">
        <f>IF(D10=0,"N/A",D10/D4)</f>
        <v>N/A</v>
      </c>
    </row>
    <row r="18" spans="2:4" ht="21.75" customHeight="1" x14ac:dyDescent="0.25">
      <c r="C18" s="187"/>
    </row>
    <row r="19" spans="2:4" ht="21.75" customHeight="1" x14ac:dyDescent="0.25">
      <c r="C19" s="188"/>
    </row>
    <row r="20" spans="2:4" ht="21.75" customHeight="1" x14ac:dyDescent="0.25">
      <c r="B20" s="357" t="s">
        <v>287</v>
      </c>
      <c r="C20" s="358" t="str">
        <f>VLOOKUP(B2,'Cost Benefit Summary Tables'!$B$4:$E$10,4,0)</f>
        <v>N/A</v>
      </c>
      <c r="D20" s="359" t="str">
        <f>VLOOKUP(B2,'Cost Benefit Summary Tables'!$B$15:$E$23,4,0)</f>
        <v>N/A</v>
      </c>
    </row>
    <row r="21" spans="2:4" ht="21.75" customHeight="1" x14ac:dyDescent="0.25">
      <c r="B21" s="97"/>
      <c r="C21" s="97" t="b">
        <f>C20=C17</f>
        <v>1</v>
      </c>
      <c r="D21" s="97" t="b">
        <f>D20=D17</f>
        <v>1</v>
      </c>
    </row>
    <row r="22" spans="2:4" ht="21.75" customHeight="1" x14ac:dyDescent="0.25">
      <c r="B22" s="97"/>
      <c r="C22" s="97"/>
      <c r="D22" s="97"/>
    </row>
  </sheetData>
  <mergeCells count="1">
    <mergeCell ref="B2:D2"/>
  </mergeCells>
  <pageMargins left="0.7" right="0.7" top="0.75" bottom="0.75" header="0.3" footer="0.3"/>
  <pageSetup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608879-13F8-4E7E-9022-6AECD2320618}">
          <x14:formula1>
            <xm:f>'2027 Summary Market Results'!$B$5:$B$16</xm:f>
          </x14:formula1>
          <xm:sqref>B2:D2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F3042-CA55-4575-83AF-C998806BA44F}">
  <dimension ref="B2:G23"/>
  <sheetViews>
    <sheetView showGridLines="0" topLeftCell="A9" workbookViewId="0">
      <selection activeCell="G23" sqref="G23"/>
    </sheetView>
  </sheetViews>
  <sheetFormatPr defaultRowHeight="15" x14ac:dyDescent="0.25"/>
  <cols>
    <col min="1" max="1" width="4" customWidth="1"/>
    <col min="2" max="7" width="14.140625" customWidth="1"/>
    <col min="8" max="8" width="5.42578125" customWidth="1"/>
  </cols>
  <sheetData>
    <row r="2" spans="2:7" x14ac:dyDescent="0.25">
      <c r="B2" t="s">
        <v>267</v>
      </c>
    </row>
    <row r="3" spans="2:7" ht="39.75" customHeight="1" thickBot="1" x14ac:dyDescent="0.3">
      <c r="B3" s="125" t="s">
        <v>64</v>
      </c>
      <c r="C3" s="126" t="s">
        <v>205</v>
      </c>
      <c r="D3" s="126" t="s">
        <v>206</v>
      </c>
      <c r="E3" s="126" t="s">
        <v>207</v>
      </c>
      <c r="F3" s="126" t="s">
        <v>208</v>
      </c>
      <c r="G3" s="126" t="s">
        <v>295</v>
      </c>
    </row>
    <row r="4" spans="2:7" ht="18.75" customHeight="1" x14ac:dyDescent="0.25">
      <c r="B4" s="129" t="s">
        <v>211</v>
      </c>
      <c r="C4" s="130">
        <f>'2027 Cost_Benefit Summary'!$C$21/1000000</f>
        <v>100.42100000000001</v>
      </c>
      <c r="D4" s="130">
        <f>'2027 Cost_Benefit Summary'!$C$25/1000000</f>
        <v>0</v>
      </c>
      <c r="E4" s="131" t="s">
        <v>130</v>
      </c>
      <c r="F4" s="132">
        <f t="shared" ref="F4:F10" si="0">D4-C4</f>
        <v>-100.42100000000001</v>
      </c>
      <c r="G4" s="133">
        <f>-VLOOKUP(B4,'2027 Summary Market Results'!$B$20:$O$31,14,0)/1000000</f>
        <v>0</v>
      </c>
    </row>
    <row r="5" spans="2:7" ht="18.75" customHeight="1" x14ac:dyDescent="0.25">
      <c r="B5" s="134" t="s">
        <v>213</v>
      </c>
      <c r="C5" s="135">
        <f>'2027 Cost_Benefit Summary'!$D$21/1000000</f>
        <v>147.28200000000001</v>
      </c>
      <c r="D5" s="135">
        <f>'2027 Cost_Benefit Summary'!$D$25/1000000</f>
        <v>0</v>
      </c>
      <c r="E5" s="136" t="s">
        <v>130</v>
      </c>
      <c r="F5" s="137">
        <f t="shared" si="0"/>
        <v>-147.28200000000001</v>
      </c>
      <c r="G5" s="138">
        <f>-VLOOKUP(B5,'2027 Summary Market Results'!$B$20:$O$31,14,0)/1000000</f>
        <v>0</v>
      </c>
    </row>
    <row r="6" spans="2:7" ht="18.75" customHeight="1" x14ac:dyDescent="0.25">
      <c r="B6" s="129" t="s">
        <v>62</v>
      </c>
      <c r="C6" s="130">
        <f>'2027 Cost_Benefit Summary'!$E$21/1000000</f>
        <v>197.91200000000001</v>
      </c>
      <c r="D6" s="130">
        <f>'2027 Cost_Benefit Summary'!$E$25/1000000</f>
        <v>247.31</v>
      </c>
      <c r="E6" s="139">
        <f>D6/C6</f>
        <v>1.2495957799426007</v>
      </c>
      <c r="F6" s="132">
        <f t="shared" si="0"/>
        <v>49.397999999999996</v>
      </c>
      <c r="G6" s="133">
        <f>-VLOOKUP(B6,'2027 Summary Market Results'!$B$20:$O$31,14,0)/1000000</f>
        <v>1.8566542452417314</v>
      </c>
    </row>
    <row r="7" spans="2:7" ht="18.75" customHeight="1" x14ac:dyDescent="0.25">
      <c r="B7" s="134" t="s">
        <v>63</v>
      </c>
      <c r="C7" s="135">
        <f>'2027 Cost_Benefit Summary'!$F$21/1000000</f>
        <v>652.95600000000002</v>
      </c>
      <c r="D7" s="135">
        <f>'2027 Cost_Benefit Summary'!$F$25/1000000</f>
        <v>712.63</v>
      </c>
      <c r="E7" s="140">
        <f>D7/C7</f>
        <v>1.091390537800403</v>
      </c>
      <c r="F7" s="137">
        <f t="shared" si="0"/>
        <v>59.673999999999978</v>
      </c>
      <c r="G7" s="138">
        <f>-VLOOKUP(B7,'2027 Summary Market Results'!$B$20:$O$31,14,0)/1000000</f>
        <v>1.2428941069304122</v>
      </c>
    </row>
    <row r="8" spans="2:7" ht="18.75" customHeight="1" x14ac:dyDescent="0.25">
      <c r="B8" s="129" t="s">
        <v>216</v>
      </c>
      <c r="C8" s="130">
        <f ca="1">'2027 Cost_Benefit Summary'!$G$21/1000000</f>
        <v>196.31200000000001</v>
      </c>
      <c r="D8" s="130">
        <f>'2027 Cost_Benefit Summary'!$G$25/1000000</f>
        <v>283.077</v>
      </c>
      <c r="E8" s="139">
        <f ca="1">D8/C8</f>
        <v>1.4419750193569418</v>
      </c>
      <c r="F8" s="132">
        <f t="shared" ca="1" si="0"/>
        <v>86.764999999999986</v>
      </c>
      <c r="G8" s="133">
        <f>-VLOOKUP(B8,'2027 Summary Market Results'!$B$20:$O$31,14,0)/1000000</f>
        <v>2.0974686795514041</v>
      </c>
    </row>
    <row r="9" spans="2:7" ht="18.75" customHeight="1" x14ac:dyDescent="0.25">
      <c r="B9" s="134" t="s">
        <v>218</v>
      </c>
      <c r="C9" s="135">
        <f ca="1">'2027 Cost_Benefit Summary'!$H$21/1000000</f>
        <v>375.49900000000002</v>
      </c>
      <c r="D9" s="135">
        <f>'2027 Cost_Benefit Summary'!$H$25/1000000</f>
        <v>435.84500000000003</v>
      </c>
      <c r="E9" s="140">
        <f ca="1">D9/C9</f>
        <v>1.1607088168011099</v>
      </c>
      <c r="F9" s="137">
        <f t="shared" ca="1" si="0"/>
        <v>60.346000000000004</v>
      </c>
      <c r="G9" s="138">
        <f>-VLOOKUP(B9,'2027 Summary Market Results'!$B$20:$O$31,14,0)/1000000</f>
        <v>1.672586377564635</v>
      </c>
    </row>
    <row r="10" spans="2:7" ht="18.75" customHeight="1" x14ac:dyDescent="0.25">
      <c r="B10" s="129" t="s">
        <v>220</v>
      </c>
      <c r="C10" s="130">
        <f ca="1">'2027 Cost_Benefit Summary'!$I$21/1000000</f>
        <v>513.90099999999995</v>
      </c>
      <c r="D10" s="130">
        <f>'2027 Cost_Benefit Summary'!$I$25/1000000</f>
        <v>548.32399999999996</v>
      </c>
      <c r="E10" s="139">
        <f ca="1">D10/C10</f>
        <v>1.0669837186539819</v>
      </c>
      <c r="F10" s="132">
        <f t="shared" ca="1" si="0"/>
        <v>34.423000000000002</v>
      </c>
      <c r="G10" s="133">
        <f>-VLOOKUP(B10,'2027 Summary Market Results'!$B$20:$O$31,14,0)/1000000</f>
        <v>1.4810578897765949</v>
      </c>
    </row>
    <row r="13" spans="2:7" x14ac:dyDescent="0.25">
      <c r="B13" t="s">
        <v>286</v>
      </c>
    </row>
    <row r="14" spans="2:7" ht="39.75" customHeight="1" thickBot="1" x14ac:dyDescent="0.3">
      <c r="B14" s="125" t="s">
        <v>64</v>
      </c>
      <c r="C14" s="126" t="s">
        <v>205</v>
      </c>
      <c r="D14" s="126" t="s">
        <v>206</v>
      </c>
      <c r="E14" s="126" t="s">
        <v>207</v>
      </c>
      <c r="F14" s="126" t="s">
        <v>208</v>
      </c>
      <c r="G14" s="126" t="s">
        <v>209</v>
      </c>
    </row>
    <row r="15" spans="2:7" ht="18.75" customHeight="1" x14ac:dyDescent="0.25">
      <c r="B15" s="129" t="s">
        <v>211</v>
      </c>
      <c r="C15" s="130">
        <f>'2035 Cost_Benefit Summary'!$C$21/1000000</f>
        <v>66.783000000000001</v>
      </c>
      <c r="D15" s="130">
        <f>'2035 Cost_Benefit Summary'!$C$25/1000000</f>
        <v>0</v>
      </c>
      <c r="E15" s="131" t="s">
        <v>130</v>
      </c>
      <c r="F15" s="132">
        <f t="shared" ref="F15:F23" si="1">D15-C15</f>
        <v>-66.783000000000001</v>
      </c>
      <c r="G15" s="133">
        <f>-VLOOKUP(B15,'2035 Summary Market Results'!$B$20:$O$31,14,0)/1000000</f>
        <v>0</v>
      </c>
    </row>
    <row r="16" spans="2:7" ht="18.75" customHeight="1" x14ac:dyDescent="0.25">
      <c r="B16" s="134" t="s">
        <v>213</v>
      </c>
      <c r="C16" s="135">
        <f>'2035 Cost_Benefit Summary'!$D$21/1000000</f>
        <v>118.255</v>
      </c>
      <c r="D16" s="135">
        <f>'2035 Cost_Benefit Summary'!$D$25/1000000</f>
        <v>0</v>
      </c>
      <c r="E16" s="136" t="s">
        <v>130</v>
      </c>
      <c r="F16" s="137">
        <f t="shared" si="1"/>
        <v>-118.255</v>
      </c>
      <c r="G16" s="138">
        <f>-VLOOKUP(B16,'2035 Summary Market Results'!$B$20:$O$31,14,0)/1000000</f>
        <v>0</v>
      </c>
    </row>
    <row r="17" spans="2:7" ht="18.75" customHeight="1" x14ac:dyDescent="0.25">
      <c r="B17" s="129" t="s">
        <v>62</v>
      </c>
      <c r="C17" s="130">
        <f>'2035 Cost_Benefit Summary'!$E$21/1000000</f>
        <v>644.29300000000001</v>
      </c>
      <c r="D17" s="130">
        <f>'2035 Cost_Benefit Summary'!$E$25/1000000</f>
        <v>193.56200000000001</v>
      </c>
      <c r="E17" s="139">
        <f t="shared" ref="E17:E23" si="2">D17/C17</f>
        <v>0.30042542756168389</v>
      </c>
      <c r="F17" s="132">
        <f t="shared" si="1"/>
        <v>-450.73099999999999</v>
      </c>
      <c r="G17" s="133">
        <f>-VLOOKUP(B17,'2035 Summary Market Results'!$B$20:$O$31,14,0)/1000000</f>
        <v>0.98557765732134883</v>
      </c>
    </row>
    <row r="18" spans="2:7" ht="18.75" customHeight="1" x14ac:dyDescent="0.25">
      <c r="B18" s="134" t="s">
        <v>63</v>
      </c>
      <c r="C18" s="135">
        <f>'2035 Cost_Benefit Summary'!$F$21/1000000</f>
        <v>596.74</v>
      </c>
      <c r="D18" s="135">
        <f>'2035 Cost_Benefit Summary'!$F$25/1000000</f>
        <v>895.149</v>
      </c>
      <c r="E18" s="140">
        <f t="shared" si="2"/>
        <v>1.5000653550960217</v>
      </c>
      <c r="F18" s="137">
        <f t="shared" si="1"/>
        <v>298.40899999999999</v>
      </c>
      <c r="G18" s="138">
        <f>-VLOOKUP(B18,'2035 Summary Market Results'!$B$20:$O$31,14,0)/1000000</f>
        <v>1.0720266737934872</v>
      </c>
    </row>
    <row r="19" spans="2:7" ht="18.75" customHeight="1" x14ac:dyDescent="0.25">
      <c r="B19" s="129" t="s">
        <v>234</v>
      </c>
      <c r="C19" s="130">
        <f>'2035 Cost_Benefit Summary'!$G$21/1000000</f>
        <v>125.483</v>
      </c>
      <c r="D19" s="130">
        <f>'2035 Cost_Benefit Summary'!$G$25/1000000</f>
        <v>195.303</v>
      </c>
      <c r="E19" s="139">
        <f t="shared" si="2"/>
        <v>1.5564100316377516</v>
      </c>
      <c r="F19" s="132">
        <f t="shared" si="1"/>
        <v>69.819999999999993</v>
      </c>
      <c r="G19" s="133">
        <f>-VLOOKUP(B19,'2035 Summary Market Results'!$B$20:$O$31,14,0)/1000000</f>
        <v>6.1493289261467757E-2</v>
      </c>
    </row>
    <row r="20" spans="2:7" ht="18.75" customHeight="1" x14ac:dyDescent="0.25">
      <c r="B20" s="134" t="s">
        <v>235</v>
      </c>
      <c r="C20" s="135">
        <f>'2035 Cost_Benefit Summary'!$H$21/1000000</f>
        <v>89.587999999999994</v>
      </c>
      <c r="D20" s="135">
        <f>'2035 Cost_Benefit Summary'!$H$25/1000000</f>
        <v>176.29499999999999</v>
      </c>
      <c r="E20" s="140">
        <f t="shared" si="2"/>
        <v>1.9678416752243604</v>
      </c>
      <c r="F20" s="137">
        <f t="shared" si="1"/>
        <v>86.706999999999994</v>
      </c>
      <c r="G20" s="138">
        <f>-VLOOKUP(B20,'2035 Summary Market Results'!$B$20:$O$31,14,0)/1000000</f>
        <v>-3.4661408428266642E-2</v>
      </c>
    </row>
    <row r="21" spans="2:7" ht="18.75" customHeight="1" x14ac:dyDescent="0.25">
      <c r="B21" s="129" t="s">
        <v>236</v>
      </c>
      <c r="C21" s="130">
        <f ca="1">'2035 Cost_Benefit Summary'!$I$21/1000000</f>
        <v>239.14500000000001</v>
      </c>
      <c r="D21" s="130">
        <f>'2035 Cost_Benefit Summary'!$I$25/1000000</f>
        <v>65.337000000000003</v>
      </c>
      <c r="E21" s="139">
        <f t="shared" ca="1" si="2"/>
        <v>0.27321081352317633</v>
      </c>
      <c r="F21" s="132">
        <f t="shared" ca="1" si="1"/>
        <v>-173.80799999999999</v>
      </c>
      <c r="G21" s="133">
        <f>-VLOOKUP(B21,'2035 Summary Market Results'!$B$20:$O$31,14,0)/1000000</f>
        <v>0.42669720612814277</v>
      </c>
    </row>
    <row r="22" spans="2:7" ht="18.75" customHeight="1" x14ac:dyDescent="0.25">
      <c r="B22" s="134" t="s">
        <v>237</v>
      </c>
      <c r="C22" s="135">
        <f ca="1">'2035 Cost_Benefit Summary'!$J$21/1000000</f>
        <v>122.017</v>
      </c>
      <c r="D22" s="135">
        <f>'2035 Cost_Benefit Summary'!$J$25/1000000</f>
        <v>83.524000000000001</v>
      </c>
      <c r="E22" s="140">
        <f t="shared" ca="1" si="2"/>
        <v>0.68452756583099084</v>
      </c>
      <c r="F22" s="137">
        <f t="shared" ca="1" si="1"/>
        <v>-38.492999999999995</v>
      </c>
      <c r="G22" s="138">
        <f>-VLOOKUP(B22,'2035 Summary Market Results'!$B$20:$O$31,14,0)/1000000</f>
        <v>0.26835728037208689</v>
      </c>
    </row>
    <row r="23" spans="2:7" ht="18.75" customHeight="1" x14ac:dyDescent="0.25">
      <c r="B23" s="129" t="s">
        <v>238</v>
      </c>
      <c r="C23" s="130">
        <f ca="1">'2035 Cost_Benefit Summary'!$K$21/1000000</f>
        <v>99.548000000000002</v>
      </c>
      <c r="D23" s="130">
        <f>'2035 Cost_Benefit Summary'!$K$25/1000000</f>
        <v>126.33199999999999</v>
      </c>
      <c r="E23" s="139">
        <f t="shared" ca="1" si="2"/>
        <v>1.2690561337244344</v>
      </c>
      <c r="F23" s="132">
        <f t="shared" ca="1" si="1"/>
        <v>26.783999999999992</v>
      </c>
      <c r="G23" s="133">
        <f>-VLOOKUP(B23,'2035 Summary Market Results'!$B$20:$O$31,14,0)/1000000</f>
        <v>0.17044261997604371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3288-03CB-4B29-A140-1CFD0301AC3B}">
  <dimension ref="A3:I37"/>
  <sheetViews>
    <sheetView showGridLines="0" zoomScale="85" zoomScaleNormal="85" workbookViewId="0">
      <pane xSplit="2" ySplit="3" topLeftCell="C23" activePane="bottomRight" state="frozen"/>
      <selection pane="topRight" activeCell="C1" sqref="C1"/>
      <selection pane="bottomLeft" activeCell="A4" sqref="A4"/>
      <selection pane="bottomRight" activeCell="D36" sqref="D36"/>
    </sheetView>
  </sheetViews>
  <sheetFormatPr defaultRowHeight="15" x14ac:dyDescent="0.25"/>
  <cols>
    <col min="2" max="2" width="39.140625" customWidth="1"/>
    <col min="3" max="4" width="18.7109375" style="2" customWidth="1"/>
    <col min="5" max="9" width="18.140625" style="2" customWidth="1"/>
    <col min="10" max="10" width="4.28515625" customWidth="1"/>
    <col min="11" max="11" width="14.85546875" customWidth="1"/>
    <col min="12" max="16" width="14.5703125" customWidth="1"/>
  </cols>
  <sheetData>
    <row r="3" spans="2:9" s="20" customFormat="1" ht="39.75" customHeight="1" x14ac:dyDescent="0.25">
      <c r="C3" s="102" t="s">
        <v>211</v>
      </c>
      <c r="D3" s="102" t="s">
        <v>213</v>
      </c>
      <c r="E3" s="102" t="s">
        <v>62</v>
      </c>
      <c r="F3" s="102" t="s">
        <v>63</v>
      </c>
      <c r="G3" s="102" t="s">
        <v>216</v>
      </c>
      <c r="H3" s="102" t="s">
        <v>218</v>
      </c>
      <c r="I3" s="102" t="s">
        <v>220</v>
      </c>
    </row>
    <row r="4" spans="2:9" s="20" customFormat="1" ht="17.25" customHeight="1" x14ac:dyDescent="0.25">
      <c r="B4" s="127" t="s">
        <v>210</v>
      </c>
      <c r="C4" s="128">
        <v>0</v>
      </c>
      <c r="D4" s="128">
        <v>0</v>
      </c>
      <c r="E4" s="128">
        <f>ROUND(VLOOKUP(E$3,'2027 Summary Market Results'!$B$20:$N$31,4,0),-3)</f>
        <v>182084000</v>
      </c>
      <c r="F4" s="128">
        <f>ROUND(VLOOKUP(F$3,'2027 Summary Market Results'!$B$20:$N$31,4,0),-3)</f>
        <v>-385577000</v>
      </c>
      <c r="G4" s="128">
        <f>ROUND(VLOOKUP(G$3,'2027 Summary Market Results'!$B$20:$N$31,4,0),-3)</f>
        <v>98268000</v>
      </c>
      <c r="H4" s="128">
        <f>ROUND(VLOOKUP(H$3,'2027 Summary Market Results'!$B$20:$N$31,4,0),-3)</f>
        <v>-141728000</v>
      </c>
      <c r="I4" s="128">
        <f>ROUND(VLOOKUP(I$3,'2027 Summary Market Results'!$B$20:$N$31,4,0),-3)</f>
        <v>-248636000</v>
      </c>
    </row>
    <row r="5" spans="2:9" s="20" customFormat="1" ht="17.25" customHeight="1" x14ac:dyDescent="0.25">
      <c r="B5" s="127" t="s">
        <v>212</v>
      </c>
      <c r="C5" s="128">
        <v>0</v>
      </c>
      <c r="D5" s="128">
        <v>0</v>
      </c>
      <c r="E5" s="128">
        <f>ROUND(VLOOKUP(E$3,'2027 Summary Market Results'!$B$20:$N$31,6,0),-3)</f>
        <v>11690000</v>
      </c>
      <c r="F5" s="128">
        <f>ROUND(VLOOKUP(F$3,'2027 Summary Market Results'!$B$20:$N$31,6,0),-3)</f>
        <v>-71715000</v>
      </c>
      <c r="G5" s="128">
        <f>ROUND(VLOOKUP(G$3,'2027 Summary Market Results'!$B$20:$N$31,6,0),-3)</f>
        <v>-2205000</v>
      </c>
      <c r="H5" s="128">
        <f>ROUND(VLOOKUP(H$3,'2027 Summary Market Results'!$B$20:$N$31,6,0),-3)</f>
        <v>-37099000</v>
      </c>
      <c r="I5" s="128">
        <f>ROUND(VLOOKUP(I$3,'2027 Summary Market Results'!$B$20:$N$31,6,0),-3)</f>
        <v>-55752000</v>
      </c>
    </row>
    <row r="6" spans="2:9" s="20" customFormat="1" ht="17.25" customHeight="1" x14ac:dyDescent="0.25">
      <c r="B6" s="127" t="s">
        <v>214</v>
      </c>
      <c r="C6" s="128">
        <v>0</v>
      </c>
      <c r="D6" s="128">
        <v>0</v>
      </c>
      <c r="E6" s="128">
        <f>ROUND(VLOOKUP(E$3,'2027 Summary Market Results'!$B$20:$N$31,11,0),-3)</f>
        <v>-128491000</v>
      </c>
      <c r="F6" s="128">
        <f>ROUND(VLOOKUP(F$3,'2027 Summary Market Results'!$B$20:$N$31,11,0),-3)</f>
        <v>-75390000</v>
      </c>
      <c r="G6" s="128">
        <f>ROUND(VLOOKUP(G$3,'2027 Summary Market Results'!$B$20:$N$31,11,0),-3)</f>
        <v>-131462000</v>
      </c>
      <c r="H6" s="128">
        <f>ROUND(VLOOKUP(H$3,'2027 Summary Market Results'!$B$20:$N$31,11,0),-3)</f>
        <v>-92339000</v>
      </c>
      <c r="I6" s="128">
        <f>ROUND(VLOOKUP(I$3,'2027 Summary Market Results'!$B$20:$N$31,11,0),-3)</f>
        <v>-71712000</v>
      </c>
    </row>
    <row r="7" spans="2:9" s="20" customFormat="1" ht="17.25" customHeight="1" x14ac:dyDescent="0.25">
      <c r="B7" s="127" t="s">
        <v>215</v>
      </c>
      <c r="C7" s="128">
        <v>0</v>
      </c>
      <c r="D7" s="128">
        <v>0</v>
      </c>
      <c r="E7" s="128">
        <f>ROUND(VLOOKUP(E$3,'2027 Summary Market Results'!$B$20:$N$31,13,0),-3)</f>
        <v>-118819000</v>
      </c>
      <c r="F7" s="128">
        <f>ROUND(VLOOKUP(F$3,'2027 Summary Market Results'!$B$20:$N$31,13,0),-3)</f>
        <v>0</v>
      </c>
      <c r="G7" s="128">
        <f>ROUND(VLOOKUP(G$3,'2027 Summary Market Results'!$B$20:$N$31,13,0),-3)</f>
        <v>-118819000</v>
      </c>
      <c r="H7" s="128">
        <f>ROUND(VLOOKUP(H$3,'2027 Summary Market Results'!$B$20:$N$31,13,0),-3)</f>
        <v>-59410000</v>
      </c>
      <c r="I7" s="128">
        <f>ROUND(VLOOKUP(I$3,'2027 Summary Market Results'!$B$20:$N$31,13,0),-3)</f>
        <v>-29705000</v>
      </c>
    </row>
    <row r="8" spans="2:9" s="20" customFormat="1" ht="17.25" customHeight="1" x14ac:dyDescent="0.25">
      <c r="C8" s="128"/>
      <c r="D8" s="128"/>
      <c r="E8" s="128"/>
      <c r="F8" s="128"/>
      <c r="G8" s="128"/>
      <c r="H8" s="128"/>
      <c r="I8" s="128"/>
    </row>
    <row r="9" spans="2:9" s="20" customFormat="1" ht="17.25" customHeight="1" x14ac:dyDescent="0.25">
      <c r="B9" s="127" t="s">
        <v>217</v>
      </c>
      <c r="C9" s="128">
        <v>0</v>
      </c>
      <c r="D9" s="128">
        <v>0</v>
      </c>
      <c r="E9" s="128">
        <f>ROUND(IF(E4&lt;=0,0,E4),-3)</f>
        <v>182084000</v>
      </c>
      <c r="F9" s="128">
        <f t="shared" ref="F9:I9" si="0">ROUND(IF(F4&lt;=0,0,F4),-3)</f>
        <v>0</v>
      </c>
      <c r="G9" s="128">
        <f t="shared" si="0"/>
        <v>98268000</v>
      </c>
      <c r="H9" s="128">
        <f t="shared" si="0"/>
        <v>0</v>
      </c>
      <c r="I9" s="128">
        <f t="shared" si="0"/>
        <v>0</v>
      </c>
    </row>
    <row r="10" spans="2:9" s="20" customFormat="1" ht="17.25" customHeight="1" x14ac:dyDescent="0.25">
      <c r="B10" s="127" t="s">
        <v>219</v>
      </c>
      <c r="C10" s="128">
        <v>0</v>
      </c>
      <c r="D10" s="128">
        <v>0</v>
      </c>
      <c r="E10" s="128">
        <f t="shared" ref="E10:I10" si="1">ROUND(IF(E5&lt;=0,0,E5),-3)</f>
        <v>11690000</v>
      </c>
      <c r="F10" s="128">
        <f t="shared" si="1"/>
        <v>0</v>
      </c>
      <c r="G10" s="128">
        <f t="shared" si="1"/>
        <v>0</v>
      </c>
      <c r="H10" s="128">
        <f t="shared" si="1"/>
        <v>0</v>
      </c>
      <c r="I10" s="128">
        <f t="shared" si="1"/>
        <v>0</v>
      </c>
    </row>
    <row r="11" spans="2:9" s="20" customFormat="1" ht="17.25" customHeight="1" x14ac:dyDescent="0.25">
      <c r="B11" s="127" t="s">
        <v>221</v>
      </c>
      <c r="C11" s="128">
        <v>0</v>
      </c>
      <c r="D11" s="128">
        <v>0</v>
      </c>
      <c r="E11" s="128">
        <f t="shared" ref="E11:I11" si="2">ROUND(IF(E6&lt;=0,0,E6),-3)</f>
        <v>0</v>
      </c>
      <c r="F11" s="128">
        <f t="shared" si="2"/>
        <v>0</v>
      </c>
      <c r="G11" s="128">
        <f t="shared" si="2"/>
        <v>0</v>
      </c>
      <c r="H11" s="128">
        <f t="shared" si="2"/>
        <v>0</v>
      </c>
      <c r="I11" s="128">
        <f t="shared" si="2"/>
        <v>0</v>
      </c>
    </row>
    <row r="12" spans="2:9" s="20" customFormat="1" ht="17.25" customHeight="1" x14ac:dyDescent="0.25">
      <c r="B12" s="127" t="s">
        <v>222</v>
      </c>
      <c r="C12" s="128">
        <v>0</v>
      </c>
      <c r="D12" s="128">
        <v>0</v>
      </c>
      <c r="E12" s="128">
        <f t="shared" ref="E12:I12" si="3">ROUND(IF(E7&lt;=0,0,E7),-3)</f>
        <v>0</v>
      </c>
      <c r="F12" s="128">
        <f t="shared" si="3"/>
        <v>0</v>
      </c>
      <c r="G12" s="128">
        <f t="shared" si="3"/>
        <v>0</v>
      </c>
      <c r="H12" s="128">
        <f t="shared" si="3"/>
        <v>0</v>
      </c>
      <c r="I12" s="128">
        <f t="shared" si="3"/>
        <v>0</v>
      </c>
    </row>
    <row r="13" spans="2:9" s="20" customFormat="1" ht="17.25" customHeight="1" x14ac:dyDescent="0.25">
      <c r="C13" s="128"/>
      <c r="D13" s="128"/>
      <c r="E13" s="128"/>
      <c r="F13" s="128"/>
      <c r="G13" s="128"/>
      <c r="H13" s="128"/>
      <c r="I13" s="128"/>
    </row>
    <row r="14" spans="2:9" s="20" customFormat="1" ht="17.25" customHeight="1" x14ac:dyDescent="0.25">
      <c r="B14" s="127" t="s">
        <v>223</v>
      </c>
      <c r="C14" s="128">
        <v>0</v>
      </c>
      <c r="D14" s="128">
        <v>0</v>
      </c>
      <c r="E14" s="128">
        <f>-(E4-E9)</f>
        <v>0</v>
      </c>
      <c r="F14" s="128">
        <f t="shared" ref="F14:I14" si="4">-(F4-F9)</f>
        <v>385577000</v>
      </c>
      <c r="G14" s="128">
        <f t="shared" si="4"/>
        <v>0</v>
      </c>
      <c r="H14" s="128">
        <f t="shared" si="4"/>
        <v>141728000</v>
      </c>
      <c r="I14" s="128">
        <f t="shared" si="4"/>
        <v>248636000</v>
      </c>
    </row>
    <row r="15" spans="2:9" s="20" customFormat="1" ht="17.25" customHeight="1" x14ac:dyDescent="0.25">
      <c r="B15" s="127" t="s">
        <v>224</v>
      </c>
      <c r="C15" s="128">
        <v>0</v>
      </c>
      <c r="D15" s="128">
        <v>0</v>
      </c>
      <c r="E15" s="128">
        <f t="shared" ref="E15:I17" si="5">-(E5-E10)</f>
        <v>0</v>
      </c>
      <c r="F15" s="128">
        <f t="shared" si="5"/>
        <v>71715000</v>
      </c>
      <c r="G15" s="128">
        <f t="shared" si="5"/>
        <v>2205000</v>
      </c>
      <c r="H15" s="128">
        <f t="shared" si="5"/>
        <v>37099000</v>
      </c>
      <c r="I15" s="128">
        <f t="shared" si="5"/>
        <v>55752000</v>
      </c>
    </row>
    <row r="16" spans="2:9" s="20" customFormat="1" ht="17.25" customHeight="1" x14ac:dyDescent="0.25">
      <c r="B16" s="127" t="s">
        <v>225</v>
      </c>
      <c r="C16" s="128">
        <v>0</v>
      </c>
      <c r="D16" s="128">
        <v>0</v>
      </c>
      <c r="E16" s="128">
        <f t="shared" si="5"/>
        <v>128491000</v>
      </c>
      <c r="F16" s="128">
        <f t="shared" si="5"/>
        <v>75390000</v>
      </c>
      <c r="G16" s="128">
        <f t="shared" si="5"/>
        <v>131462000</v>
      </c>
      <c r="H16" s="128">
        <f t="shared" si="5"/>
        <v>92339000</v>
      </c>
      <c r="I16" s="128">
        <f t="shared" si="5"/>
        <v>71712000</v>
      </c>
    </row>
    <row r="17" spans="1:9" s="20" customFormat="1" ht="17.25" customHeight="1" x14ac:dyDescent="0.25">
      <c r="B17" s="127" t="s">
        <v>226</v>
      </c>
      <c r="C17" s="128">
        <v>0</v>
      </c>
      <c r="D17" s="128">
        <v>0</v>
      </c>
      <c r="E17" s="128">
        <f t="shared" si="5"/>
        <v>118819000</v>
      </c>
      <c r="F17" s="128">
        <f t="shared" si="5"/>
        <v>0</v>
      </c>
      <c r="G17" s="128">
        <f t="shared" si="5"/>
        <v>118819000</v>
      </c>
      <c r="H17" s="128">
        <f t="shared" si="5"/>
        <v>59410000</v>
      </c>
      <c r="I17" s="128">
        <f t="shared" si="5"/>
        <v>29705000</v>
      </c>
    </row>
    <row r="18" spans="1:9" s="20" customFormat="1" ht="17.25" customHeight="1" x14ac:dyDescent="0.25">
      <c r="C18" s="128"/>
      <c r="D18" s="128"/>
      <c r="E18" s="18"/>
      <c r="F18" s="18"/>
      <c r="G18" s="18"/>
      <c r="H18" s="18"/>
      <c r="I18" s="18"/>
    </row>
    <row r="19" spans="1:9" s="20" customFormat="1" ht="17.25" customHeight="1" x14ac:dyDescent="0.25">
      <c r="B19" s="127" t="s">
        <v>227</v>
      </c>
      <c r="C19" s="128">
        <v>0</v>
      </c>
      <c r="D19" s="128">
        <v>0</v>
      </c>
      <c r="E19" s="128">
        <f>SUM(E9:E12)</f>
        <v>193774000</v>
      </c>
      <c r="F19" s="128">
        <f t="shared" ref="F19:I19" si="6">SUM(F9:F12)</f>
        <v>0</v>
      </c>
      <c r="G19" s="128">
        <f t="shared" si="6"/>
        <v>98268000</v>
      </c>
      <c r="H19" s="128">
        <f t="shared" si="6"/>
        <v>0</v>
      </c>
      <c r="I19" s="128">
        <f t="shared" si="6"/>
        <v>0</v>
      </c>
    </row>
    <row r="20" spans="1:9" s="309" customFormat="1" ht="17.25" customHeight="1" x14ac:dyDescent="0.25">
      <c r="B20" s="361" t="s">
        <v>228</v>
      </c>
      <c r="C20" s="282">
        <f>'Portfolio 1A Levelized Costs'!$C$7</f>
        <v>100421000</v>
      </c>
      <c r="D20" s="282">
        <f>'Portfolio 1B Levelized Cost'!$C$8</f>
        <v>147282000</v>
      </c>
      <c r="E20" s="282">
        <f>'Portfolio 2 Levelized Cost'!$C$6</f>
        <v>4138000</v>
      </c>
      <c r="F20" s="282">
        <f>'Portfolio 3 Levelized Cost'!$C$7</f>
        <v>652956000</v>
      </c>
      <c r="G20" s="282">
        <f ca="1">'Portfolio 5 Levelized Costs'!D18</f>
        <v>98044000</v>
      </c>
      <c r="H20" s="282">
        <f ca="1">'Portfolio 5 Levelized Costs'!$D$19</f>
        <v>375499000</v>
      </c>
      <c r="I20" s="282">
        <f ca="1">'Portfolio 5 Levelized Costs'!$D$20</f>
        <v>513901000</v>
      </c>
    </row>
    <row r="21" spans="1:9" s="20" customFormat="1" ht="17.25" customHeight="1" x14ac:dyDescent="0.25">
      <c r="B21" s="141" t="s">
        <v>229</v>
      </c>
      <c r="C21" s="142">
        <f>SUM(C19:C20)</f>
        <v>100421000</v>
      </c>
      <c r="D21" s="142">
        <f t="shared" ref="D21:F21" si="7">SUM(D19:D20)</f>
        <v>147282000</v>
      </c>
      <c r="E21" s="142">
        <f t="shared" si="7"/>
        <v>197912000</v>
      </c>
      <c r="F21" s="142">
        <f t="shared" si="7"/>
        <v>652956000</v>
      </c>
      <c r="G21" s="142">
        <f ca="1">SUM(G19:G20)</f>
        <v>196312000</v>
      </c>
      <c r="H21" s="142">
        <f ca="1">SUM(H19:H20)</f>
        <v>375499000</v>
      </c>
      <c r="I21" s="142">
        <f ca="1">SUM(I19:I20)</f>
        <v>513901000</v>
      </c>
    </row>
    <row r="22" spans="1:9" s="20" customFormat="1" ht="17.25" customHeight="1" x14ac:dyDescent="0.25">
      <c r="C22" s="18"/>
      <c r="D22" s="18"/>
      <c r="E22" s="18"/>
      <c r="F22" s="18"/>
      <c r="G22" s="18"/>
      <c r="H22" s="18"/>
      <c r="I22" s="18"/>
    </row>
    <row r="23" spans="1:9" s="20" customFormat="1" ht="17.25" customHeight="1" x14ac:dyDescent="0.25">
      <c r="B23" s="127" t="s">
        <v>230</v>
      </c>
      <c r="C23" s="128">
        <f t="shared" ref="C23:D23" si="8">SUM(C14:C17)</f>
        <v>0</v>
      </c>
      <c r="D23" s="128">
        <f t="shared" si="8"/>
        <v>0</v>
      </c>
      <c r="E23" s="128">
        <f>SUM(E14:E17)</f>
        <v>247310000</v>
      </c>
      <c r="F23" s="128">
        <f t="shared" ref="F23:I23" si="9">SUM(F14:F17)</f>
        <v>532682000</v>
      </c>
      <c r="G23" s="128">
        <f t="shared" si="9"/>
        <v>252486000</v>
      </c>
      <c r="H23" s="128">
        <f t="shared" si="9"/>
        <v>330576000</v>
      </c>
      <c r="I23" s="128">
        <f t="shared" si="9"/>
        <v>405805000</v>
      </c>
    </row>
    <row r="24" spans="1:9" s="309" customFormat="1" ht="17.25" customHeight="1" x14ac:dyDescent="0.25">
      <c r="B24" s="361" t="s">
        <v>231</v>
      </c>
      <c r="C24" s="282">
        <v>0</v>
      </c>
      <c r="D24" s="282">
        <v>0</v>
      </c>
      <c r="E24" s="282">
        <v>0</v>
      </c>
      <c r="F24" s="282">
        <f>'Resource Adequacy Benefits'!$G$12</f>
        <v>179948000</v>
      </c>
      <c r="G24" s="282">
        <f>'Resource Adequacy Benefits'!$G$13</f>
        <v>30591000</v>
      </c>
      <c r="H24" s="282">
        <f>'Resource Adequacy Benefits'!$G$14</f>
        <v>105269000</v>
      </c>
      <c r="I24" s="282">
        <f>'Resource Adequacy Benefits'!$G$15</f>
        <v>142519000</v>
      </c>
    </row>
    <row r="25" spans="1:9" s="20" customFormat="1" ht="17.25" customHeight="1" x14ac:dyDescent="0.25">
      <c r="B25" s="141" t="s">
        <v>232</v>
      </c>
      <c r="C25" s="142">
        <f>SUM(C23:C24)</f>
        <v>0</v>
      </c>
      <c r="D25" s="142">
        <f t="shared" ref="D25:I25" si="10">SUM(D23:D24)</f>
        <v>0</v>
      </c>
      <c r="E25" s="142">
        <f t="shared" si="10"/>
        <v>247310000</v>
      </c>
      <c r="F25" s="142">
        <f t="shared" si="10"/>
        <v>712630000</v>
      </c>
      <c r="G25" s="142">
        <f t="shared" si="10"/>
        <v>283077000</v>
      </c>
      <c r="H25" s="142">
        <f t="shared" si="10"/>
        <v>435845000</v>
      </c>
      <c r="I25" s="142">
        <f t="shared" si="10"/>
        <v>548324000</v>
      </c>
    </row>
    <row r="26" spans="1:9" s="20" customFormat="1" ht="17.25" customHeight="1" x14ac:dyDescent="0.25">
      <c r="C26" s="18"/>
      <c r="D26" s="18"/>
      <c r="E26" s="18"/>
      <c r="F26" s="18"/>
      <c r="G26" s="18"/>
      <c r="H26" s="18"/>
      <c r="I26" s="18"/>
    </row>
    <row r="27" spans="1:9" s="20" customFormat="1" ht="17.25" customHeight="1" x14ac:dyDescent="0.25">
      <c r="B27" s="141" t="s">
        <v>233</v>
      </c>
      <c r="C27" s="142">
        <f t="shared" ref="C27:D27" si="11">C25-C21</f>
        <v>-100421000</v>
      </c>
      <c r="D27" s="142">
        <f t="shared" si="11"/>
        <v>-147282000</v>
      </c>
      <c r="E27" s="142">
        <f>E25-E21</f>
        <v>49398000</v>
      </c>
      <c r="F27" s="142">
        <f t="shared" ref="F27" si="12">F25-F21</f>
        <v>59674000</v>
      </c>
      <c r="G27" s="142">
        <f ca="1">G25-G21</f>
        <v>86765000</v>
      </c>
      <c r="H27" s="142">
        <f ca="1">H25-H21</f>
        <v>60346000</v>
      </c>
      <c r="I27" s="142">
        <f ca="1">I25-I21</f>
        <v>34423000</v>
      </c>
    </row>
    <row r="28" spans="1:9" s="24" customFormat="1" ht="17.25" customHeight="1" x14ac:dyDescent="0.25">
      <c r="B28" s="141" t="s">
        <v>207</v>
      </c>
      <c r="C28" s="196" t="s">
        <v>130</v>
      </c>
      <c r="D28" s="196" t="s">
        <v>130</v>
      </c>
      <c r="E28" s="362">
        <f>E25/E21</f>
        <v>1.2495957799426007</v>
      </c>
      <c r="F28" s="362">
        <f t="shared" ref="F28" si="13">F25/F21</f>
        <v>1.0913905378004032</v>
      </c>
      <c r="G28" s="362">
        <f ca="1">G25/G21</f>
        <v>1.4419750193569421</v>
      </c>
      <c r="H28" s="362">
        <f ca="1">H25/H21</f>
        <v>1.1607088168011099</v>
      </c>
      <c r="I28" s="362">
        <f ca="1">I25/I21</f>
        <v>1.0669837186539819</v>
      </c>
    </row>
    <row r="29" spans="1:9" x14ac:dyDescent="0.25">
      <c r="A29" s="20"/>
    </row>
    <row r="30" spans="1:9" x14ac:dyDescent="0.25">
      <c r="A30" s="20"/>
      <c r="B30" s="2"/>
      <c r="C30" s="102" t="s">
        <v>211</v>
      </c>
      <c r="D30" s="102" t="s">
        <v>213</v>
      </c>
      <c r="E30" s="102" t="s">
        <v>62</v>
      </c>
      <c r="F30" s="102" t="s">
        <v>63</v>
      </c>
      <c r="G30" s="102" t="s">
        <v>216</v>
      </c>
      <c r="H30" s="102" t="s">
        <v>218</v>
      </c>
      <c r="I30" s="102" t="s">
        <v>220</v>
      </c>
    </row>
    <row r="31" spans="1:9" x14ac:dyDescent="0.25">
      <c r="A31" s="20"/>
      <c r="B31" s="122" t="s">
        <v>253</v>
      </c>
      <c r="C31" s="118">
        <f t="shared" ref="C31:D31" si="14">C4</f>
        <v>0</v>
      </c>
      <c r="D31" s="118">
        <f t="shared" si="14"/>
        <v>0</v>
      </c>
      <c r="E31" s="118">
        <f>E4</f>
        <v>182084000</v>
      </c>
      <c r="F31" s="118">
        <f>F4</f>
        <v>-385577000</v>
      </c>
      <c r="G31" s="118">
        <f t="shared" ref="G31:I31" si="15">G4</f>
        <v>98268000</v>
      </c>
      <c r="H31" s="118">
        <f t="shared" si="15"/>
        <v>-141728000</v>
      </c>
      <c r="I31" s="118">
        <f t="shared" si="15"/>
        <v>-248636000</v>
      </c>
    </row>
    <row r="32" spans="1:9" x14ac:dyDescent="0.25">
      <c r="A32" s="20"/>
      <c r="B32" s="122" t="s">
        <v>254</v>
      </c>
      <c r="C32" s="118">
        <v>0</v>
      </c>
      <c r="D32" s="118">
        <v>0</v>
      </c>
      <c r="E32" s="118">
        <f>'Portfolio 2 Levelized Cost'!C3+'Portfolio 2 Levelized Cost'!C4</f>
        <v>-12959000</v>
      </c>
      <c r="F32" s="118">
        <f>F21</f>
        <v>652956000</v>
      </c>
      <c r="G32" s="118">
        <f ca="1">G21</f>
        <v>196312000</v>
      </c>
      <c r="H32" s="118">
        <f ca="1">H21</f>
        <v>375499000</v>
      </c>
      <c r="I32" s="118">
        <f ca="1">I21</f>
        <v>513901000</v>
      </c>
    </row>
    <row r="33" spans="1:9" x14ac:dyDescent="0.25">
      <c r="A33" s="20"/>
      <c r="B33" s="121" t="s">
        <v>266</v>
      </c>
      <c r="C33" s="143">
        <f t="shared" ref="C33:D33" si="16">SUM(C31:C32)</f>
        <v>0</v>
      </c>
      <c r="D33" s="143">
        <f t="shared" si="16"/>
        <v>0</v>
      </c>
      <c r="E33" s="143">
        <f>SUM(E31:E32)</f>
        <v>169125000</v>
      </c>
      <c r="F33" s="143">
        <f>SUM(F31:F32)</f>
        <v>267379000</v>
      </c>
      <c r="G33" s="143">
        <f ca="1">SUM(G31:G32)</f>
        <v>294580000</v>
      </c>
      <c r="H33" s="143">
        <f ca="1">SUM(H31:H32)</f>
        <v>233771000</v>
      </c>
      <c r="I33" s="143">
        <f ca="1">SUM(I31:I32)</f>
        <v>265265000</v>
      </c>
    </row>
    <row r="34" spans="1:9" x14ac:dyDescent="0.25">
      <c r="A34" s="20"/>
      <c r="B34" s="122"/>
    </row>
    <row r="35" spans="1:9" x14ac:dyDescent="0.25">
      <c r="A35" s="20"/>
      <c r="B35" s="122" t="s">
        <v>255</v>
      </c>
      <c r="C35" s="118">
        <f t="shared" ref="C35:D35" si="17">C6</f>
        <v>0</v>
      </c>
      <c r="D35" s="118">
        <f t="shared" si="17"/>
        <v>0</v>
      </c>
      <c r="E35" s="118">
        <f>E6</f>
        <v>-128491000</v>
      </c>
      <c r="F35" s="118">
        <f>F6</f>
        <v>-75390000</v>
      </c>
      <c r="G35" s="118">
        <f t="shared" ref="G35:I35" si="18">G6</f>
        <v>-131462000</v>
      </c>
      <c r="H35" s="118">
        <f t="shared" si="18"/>
        <v>-92339000</v>
      </c>
      <c r="I35" s="118">
        <f t="shared" si="18"/>
        <v>-71712000</v>
      </c>
    </row>
    <row r="36" spans="1:9" x14ac:dyDescent="0.25">
      <c r="A36" s="20"/>
      <c r="B36" s="122" t="s">
        <v>256</v>
      </c>
      <c r="C36" s="118">
        <f>C20</f>
        <v>100421000</v>
      </c>
      <c r="D36" s="118">
        <f>D21</f>
        <v>147282000</v>
      </c>
      <c r="E36" s="118">
        <f>'Portfolio 2 Levelized Cost'!C5</f>
        <v>17097000</v>
      </c>
      <c r="F36" s="2">
        <v>0</v>
      </c>
      <c r="G36" s="2">
        <v>0</v>
      </c>
      <c r="H36" s="2">
        <v>0</v>
      </c>
      <c r="I36" s="2">
        <v>0</v>
      </c>
    </row>
    <row r="37" spans="1:9" x14ac:dyDescent="0.25">
      <c r="A37" s="20"/>
      <c r="B37" s="121" t="s">
        <v>265</v>
      </c>
      <c r="C37" s="143">
        <f t="shared" ref="C37:D37" si="19">SUM(C35:C36)</f>
        <v>100421000</v>
      </c>
      <c r="D37" s="143">
        <f t="shared" si="19"/>
        <v>147282000</v>
      </c>
      <c r="E37" s="143">
        <f>SUM(E35:E36)</f>
        <v>-111394000</v>
      </c>
      <c r="F37" s="143">
        <f>SUM(F35:F36)</f>
        <v>-75390000</v>
      </c>
      <c r="G37" s="143">
        <f t="shared" ref="G37:I37" si="20">SUM(G35:G36)</f>
        <v>-131462000</v>
      </c>
      <c r="H37" s="143">
        <f t="shared" si="20"/>
        <v>-92339000</v>
      </c>
      <c r="I37" s="143">
        <f t="shared" si="20"/>
        <v>-71712000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B58F-FBC6-4EF8-A17C-EF5757AF657C}">
  <dimension ref="B3:K37"/>
  <sheetViews>
    <sheetView showGridLines="0" zoomScale="85" zoomScaleNormal="85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E37" sqref="E37"/>
    </sheetView>
  </sheetViews>
  <sheetFormatPr defaultRowHeight="15" x14ac:dyDescent="0.25"/>
  <cols>
    <col min="2" max="2" width="31.7109375" bestFit="1" customWidth="1"/>
    <col min="3" max="4" width="18.7109375" customWidth="1"/>
    <col min="5" max="11" width="18.7109375" style="2" customWidth="1"/>
    <col min="12" max="12" width="2.28515625" customWidth="1"/>
    <col min="13" max="13" width="12.28515625" customWidth="1"/>
    <col min="18" max="18" width="15.140625" customWidth="1"/>
  </cols>
  <sheetData>
    <row r="3" spans="2:11" s="20" customFormat="1" ht="41.25" customHeight="1" x14ac:dyDescent="0.25">
      <c r="C3" s="102" t="s">
        <v>211</v>
      </c>
      <c r="D3" s="102" t="s">
        <v>213</v>
      </c>
      <c r="E3" s="102" t="s">
        <v>62</v>
      </c>
      <c r="F3" s="102" t="s">
        <v>63</v>
      </c>
      <c r="G3" s="102" t="s">
        <v>234</v>
      </c>
      <c r="H3" s="102" t="s">
        <v>235</v>
      </c>
      <c r="I3" s="102" t="s">
        <v>236</v>
      </c>
      <c r="J3" s="102" t="s">
        <v>237</v>
      </c>
      <c r="K3" s="102" t="s">
        <v>238</v>
      </c>
    </row>
    <row r="4" spans="2:11" ht="18.75" customHeight="1" x14ac:dyDescent="0.25">
      <c r="B4" s="114" t="s">
        <v>210</v>
      </c>
      <c r="C4" s="118">
        <v>0</v>
      </c>
      <c r="D4" s="118">
        <v>0</v>
      </c>
      <c r="E4" s="118">
        <f>ROUND(VLOOKUP(E$3,'2035 Summary Market Results'!$B$20:$N$31,4,0),-3)</f>
        <v>629313000</v>
      </c>
      <c r="F4" s="118">
        <f>ROUND(VLOOKUP(F$3,'2035 Summary Market Results'!$B$20:$N$31,4,0),-3)</f>
        <v>-579110000</v>
      </c>
      <c r="G4" s="118">
        <f>ROUND(VLOOKUP(G$3,'2035 Summary Market Results'!$B$20:$N$31,4,0),-3)</f>
        <v>-120633000</v>
      </c>
      <c r="H4" s="118">
        <f>ROUND(VLOOKUP(H$3,'2035 Summary Market Results'!$B$20:$N$31,4,0),-3)</f>
        <v>-119390000</v>
      </c>
      <c r="I4" s="118">
        <f>ROUND(VLOOKUP(I$3,'2035 Summary Market Results'!$B$20:$N$31,4,0),-3)</f>
        <v>204308000</v>
      </c>
      <c r="J4" s="118">
        <f>ROUND(VLOOKUP(J$3,'2035 Summary Market Results'!$B$20:$N$31,4,0),-3)</f>
        <v>45436000</v>
      </c>
      <c r="K4" s="118">
        <f>ROUND(VLOOKUP(K$3,'2035 Summary Market Results'!$B$20:$N$31,4,0),-3)</f>
        <v>-48524000</v>
      </c>
    </row>
    <row r="5" spans="2:11" ht="18.75" customHeight="1" x14ac:dyDescent="0.25">
      <c r="B5" s="114" t="s">
        <v>212</v>
      </c>
      <c r="C5" s="118">
        <v>0</v>
      </c>
      <c r="D5" s="118">
        <v>0</v>
      </c>
      <c r="E5" s="118">
        <f>ROUND(VLOOKUP(E$3,'2035 Summary Market Results'!$B$20:$N$31,6,0),-3)</f>
        <v>38422000</v>
      </c>
      <c r="F5" s="118">
        <f>ROUND(VLOOKUP(F$3,'2035 Summary Market Results'!$B$20:$N$31,6,0),-3)</f>
        <v>-70968000</v>
      </c>
      <c r="G5" s="118">
        <f>ROUND(VLOOKUP(G$3,'2035 Summary Market Results'!$B$20:$N$31,6,0),-3)</f>
        <v>-4071000</v>
      </c>
      <c r="H5" s="118">
        <f>ROUND(VLOOKUP(H$3,'2035 Summary Market Results'!$B$20:$N$31,6,0),-3)</f>
        <v>2295000</v>
      </c>
      <c r="I5" s="118">
        <f>ROUND(VLOOKUP(I$3,'2035 Summary Market Results'!$B$20:$N$31,6,0),-3)</f>
        <v>13220000</v>
      </c>
      <c r="J5" s="118">
        <f>ROUND(VLOOKUP(J$3,'2035 Summary Market Results'!$B$20:$N$31,6,0),-3)</f>
        <v>2968000</v>
      </c>
      <c r="K5" s="118">
        <f>ROUND(VLOOKUP(K$3,'2035 Summary Market Results'!$B$20:$N$31,6,0),-3)</f>
        <v>-917000</v>
      </c>
    </row>
    <row r="6" spans="2:11" ht="18.75" customHeight="1" x14ac:dyDescent="0.25">
      <c r="B6" s="114" t="s">
        <v>214</v>
      </c>
      <c r="C6" s="118">
        <v>0</v>
      </c>
      <c r="D6" s="118">
        <v>0</v>
      </c>
      <c r="E6" s="118">
        <f>ROUND(VLOOKUP(E$3,'2035 Summary Market Results'!$B$20:$N$31,11,0),-3)</f>
        <v>-89894000</v>
      </c>
      <c r="F6" s="118">
        <f>ROUND(VLOOKUP(F$3,'2035 Summary Market Results'!$B$20:$N$31,11,0),-3)</f>
        <v>-82230000</v>
      </c>
      <c r="G6" s="118">
        <f>ROUND(VLOOKUP(G$3,'2035 Summary Market Results'!$B$20:$N$31,11,0),-3)</f>
        <v>-7464000</v>
      </c>
      <c r="H6" s="118">
        <f>ROUND(VLOOKUP(H$3,'2035 Summary Market Results'!$B$20:$N$31,11,0),-3)</f>
        <v>-12985000</v>
      </c>
      <c r="I6" s="118">
        <f>ROUND(VLOOKUP(I$3,'2035 Summary Market Results'!$B$20:$N$31,11,0),-3)</f>
        <v>-8276000</v>
      </c>
      <c r="J6" s="118">
        <f>ROUND(VLOOKUP(J$3,'2035 Summary Market Results'!$B$20:$N$31,11,0),-3)</f>
        <v>-23394000</v>
      </c>
      <c r="K6" s="118">
        <f>ROUND(VLOOKUP(K$3,'2035 Summary Market Results'!$B$20:$N$31,11,0),-3)</f>
        <v>-15258000</v>
      </c>
    </row>
    <row r="7" spans="2:11" ht="18.75" customHeight="1" x14ac:dyDescent="0.25">
      <c r="B7" s="114" t="s">
        <v>215</v>
      </c>
      <c r="C7" s="118">
        <v>0</v>
      </c>
      <c r="D7" s="118">
        <v>0</v>
      </c>
      <c r="E7" s="118">
        <f>ROUND(VLOOKUP(E$3,'2035 Summary Market Results'!$B$20:$N$31,13,0),-3)</f>
        <v>-103668000</v>
      </c>
      <c r="F7" s="118">
        <f>ROUND(VLOOKUP(F$3,'2035 Summary Market Results'!$B$20:$N$31,13,0),-3)</f>
        <v>0</v>
      </c>
      <c r="G7" s="118">
        <f>ROUND(VLOOKUP(G$3,'2035 Summary Market Results'!$B$20:$N$31,13,0),-3)</f>
        <v>0</v>
      </c>
      <c r="H7" s="118">
        <f>ROUND(VLOOKUP(H$3,'2035 Summary Market Results'!$B$20:$N$31,13,0),-3)</f>
        <v>0</v>
      </c>
      <c r="I7" s="118">
        <f>ROUND(VLOOKUP(I$3,'2035 Summary Market Results'!$B$20:$N$31,13,0),-3)</f>
        <v>-41467000</v>
      </c>
      <c r="J7" s="118">
        <f>ROUND(VLOOKUP(J$3,'2035 Summary Market Results'!$B$20:$N$31,13,0),-3)</f>
        <v>-20734000</v>
      </c>
      <c r="K7" s="118">
        <f>ROUND(VLOOKUP(K$3,'2035 Summary Market Results'!$B$20:$N$31,13,0),-3)</f>
        <v>-10367000</v>
      </c>
    </row>
    <row r="8" spans="2:11" ht="18.75" customHeight="1" x14ac:dyDescent="0.25">
      <c r="C8" s="118"/>
      <c r="D8" s="118"/>
      <c r="E8" s="118"/>
      <c r="F8" s="118"/>
      <c r="G8" s="118"/>
      <c r="H8" s="118"/>
      <c r="I8" s="118"/>
      <c r="J8" s="118"/>
      <c r="K8" s="118"/>
    </row>
    <row r="9" spans="2:11" ht="18.75" customHeight="1" x14ac:dyDescent="0.25">
      <c r="B9" s="114" t="s">
        <v>217</v>
      </c>
      <c r="C9" s="118">
        <v>0</v>
      </c>
      <c r="D9" s="118">
        <v>0</v>
      </c>
      <c r="E9" s="118">
        <f t="shared" ref="E9:K12" si="0">IF(E4&lt;=0,0,E4)</f>
        <v>629313000</v>
      </c>
      <c r="F9" s="118">
        <f t="shared" si="0"/>
        <v>0</v>
      </c>
      <c r="G9" s="118">
        <f t="shared" si="0"/>
        <v>0</v>
      </c>
      <c r="H9" s="118">
        <f t="shared" si="0"/>
        <v>0</v>
      </c>
      <c r="I9" s="118">
        <f t="shared" si="0"/>
        <v>204308000</v>
      </c>
      <c r="J9" s="118">
        <f t="shared" si="0"/>
        <v>45436000</v>
      </c>
      <c r="K9" s="118">
        <f t="shared" si="0"/>
        <v>0</v>
      </c>
    </row>
    <row r="10" spans="2:11" ht="18.75" customHeight="1" x14ac:dyDescent="0.25">
      <c r="B10" s="114" t="s">
        <v>219</v>
      </c>
      <c r="C10" s="118">
        <v>0</v>
      </c>
      <c r="D10" s="118">
        <v>0</v>
      </c>
      <c r="E10" s="118">
        <f t="shared" si="0"/>
        <v>38422000</v>
      </c>
      <c r="F10" s="118">
        <f t="shared" si="0"/>
        <v>0</v>
      </c>
      <c r="G10" s="118">
        <f t="shared" si="0"/>
        <v>0</v>
      </c>
      <c r="H10" s="118">
        <f t="shared" si="0"/>
        <v>2295000</v>
      </c>
      <c r="I10" s="118">
        <f t="shared" si="0"/>
        <v>13220000</v>
      </c>
      <c r="J10" s="118">
        <f t="shared" si="0"/>
        <v>2968000</v>
      </c>
      <c r="K10" s="118">
        <f t="shared" si="0"/>
        <v>0</v>
      </c>
    </row>
    <row r="11" spans="2:11" ht="18.75" customHeight="1" x14ac:dyDescent="0.25">
      <c r="B11" s="114" t="s">
        <v>221</v>
      </c>
      <c r="C11" s="118">
        <v>0</v>
      </c>
      <c r="D11" s="118">
        <v>0</v>
      </c>
      <c r="E11" s="118">
        <f t="shared" si="0"/>
        <v>0</v>
      </c>
      <c r="F11" s="118">
        <f t="shared" si="0"/>
        <v>0</v>
      </c>
      <c r="G11" s="118">
        <f t="shared" si="0"/>
        <v>0</v>
      </c>
      <c r="H11" s="118">
        <f t="shared" si="0"/>
        <v>0</v>
      </c>
      <c r="I11" s="118">
        <f t="shared" si="0"/>
        <v>0</v>
      </c>
      <c r="J11" s="118">
        <f t="shared" si="0"/>
        <v>0</v>
      </c>
      <c r="K11" s="118">
        <f t="shared" si="0"/>
        <v>0</v>
      </c>
    </row>
    <row r="12" spans="2:11" ht="18.75" customHeight="1" x14ac:dyDescent="0.25">
      <c r="B12" s="114" t="s">
        <v>222</v>
      </c>
      <c r="C12" s="118">
        <v>0</v>
      </c>
      <c r="D12" s="118">
        <v>0</v>
      </c>
      <c r="E12" s="118">
        <f t="shared" si="0"/>
        <v>0</v>
      </c>
      <c r="F12" s="118">
        <f t="shared" si="0"/>
        <v>0</v>
      </c>
      <c r="G12" s="118">
        <f t="shared" si="0"/>
        <v>0</v>
      </c>
      <c r="H12" s="118">
        <f t="shared" si="0"/>
        <v>0</v>
      </c>
      <c r="I12" s="118">
        <f t="shared" si="0"/>
        <v>0</v>
      </c>
      <c r="J12" s="118">
        <f t="shared" si="0"/>
        <v>0</v>
      </c>
      <c r="K12" s="118">
        <f t="shared" si="0"/>
        <v>0</v>
      </c>
    </row>
    <row r="13" spans="2:11" x14ac:dyDescent="0.25">
      <c r="C13" s="118"/>
      <c r="D13" s="118"/>
      <c r="E13" s="118"/>
      <c r="F13" s="118"/>
      <c r="G13" s="118"/>
      <c r="H13" s="118"/>
      <c r="I13" s="118"/>
      <c r="J13" s="118"/>
      <c r="K13" s="118"/>
    </row>
    <row r="14" spans="2:11" x14ac:dyDescent="0.25">
      <c r="B14" s="114" t="s">
        <v>223</v>
      </c>
      <c r="C14" s="118">
        <v>0</v>
      </c>
      <c r="D14" s="118">
        <v>0</v>
      </c>
      <c r="E14" s="118">
        <f t="shared" ref="E14:K17" si="1">-(E4-E9)</f>
        <v>0</v>
      </c>
      <c r="F14" s="118">
        <f t="shared" si="1"/>
        <v>579110000</v>
      </c>
      <c r="G14" s="118">
        <f t="shared" si="1"/>
        <v>120633000</v>
      </c>
      <c r="H14" s="118">
        <f t="shared" si="1"/>
        <v>119390000</v>
      </c>
      <c r="I14" s="118">
        <f t="shared" si="1"/>
        <v>0</v>
      </c>
      <c r="J14" s="118">
        <f t="shared" si="1"/>
        <v>0</v>
      </c>
      <c r="K14" s="118">
        <f t="shared" si="1"/>
        <v>48524000</v>
      </c>
    </row>
    <row r="15" spans="2:11" x14ac:dyDescent="0.25">
      <c r="B15" s="114" t="s">
        <v>224</v>
      </c>
      <c r="C15" s="118">
        <v>0</v>
      </c>
      <c r="D15" s="118">
        <v>0</v>
      </c>
      <c r="E15" s="118">
        <f t="shared" si="1"/>
        <v>0</v>
      </c>
      <c r="F15" s="118">
        <f t="shared" si="1"/>
        <v>70968000</v>
      </c>
      <c r="G15" s="118">
        <f t="shared" si="1"/>
        <v>4071000</v>
      </c>
      <c r="H15" s="118">
        <f t="shared" si="1"/>
        <v>0</v>
      </c>
      <c r="I15" s="118">
        <f t="shared" si="1"/>
        <v>0</v>
      </c>
      <c r="J15" s="118">
        <f t="shared" si="1"/>
        <v>0</v>
      </c>
      <c r="K15" s="118">
        <f t="shared" si="1"/>
        <v>917000</v>
      </c>
    </row>
    <row r="16" spans="2:11" x14ac:dyDescent="0.25">
      <c r="B16" s="114" t="s">
        <v>225</v>
      </c>
      <c r="C16" s="118">
        <v>0</v>
      </c>
      <c r="D16" s="118">
        <v>0</v>
      </c>
      <c r="E16" s="118">
        <f t="shared" si="1"/>
        <v>89894000</v>
      </c>
      <c r="F16" s="118">
        <f t="shared" si="1"/>
        <v>82230000</v>
      </c>
      <c r="G16" s="118">
        <f t="shared" si="1"/>
        <v>7464000</v>
      </c>
      <c r="H16" s="118">
        <f t="shared" si="1"/>
        <v>12985000</v>
      </c>
      <c r="I16" s="118">
        <f t="shared" si="1"/>
        <v>8276000</v>
      </c>
      <c r="J16" s="118">
        <f t="shared" si="1"/>
        <v>23394000</v>
      </c>
      <c r="K16" s="118">
        <f t="shared" si="1"/>
        <v>15258000</v>
      </c>
    </row>
    <row r="17" spans="2:11" x14ac:dyDescent="0.25">
      <c r="B17" s="114" t="s">
        <v>226</v>
      </c>
      <c r="C17" s="118">
        <v>0</v>
      </c>
      <c r="D17" s="118">
        <v>0</v>
      </c>
      <c r="E17" s="118">
        <f t="shared" si="1"/>
        <v>103668000</v>
      </c>
      <c r="F17" s="118">
        <f t="shared" si="1"/>
        <v>0</v>
      </c>
      <c r="G17" s="118">
        <f t="shared" si="1"/>
        <v>0</v>
      </c>
      <c r="H17" s="118">
        <f t="shared" si="1"/>
        <v>0</v>
      </c>
      <c r="I17" s="118">
        <f t="shared" si="1"/>
        <v>41467000</v>
      </c>
      <c r="J17" s="118">
        <f t="shared" si="1"/>
        <v>20734000</v>
      </c>
      <c r="K17" s="118">
        <f t="shared" si="1"/>
        <v>10367000</v>
      </c>
    </row>
    <row r="19" spans="2:11" x14ac:dyDescent="0.25">
      <c r="B19" s="114" t="s">
        <v>227</v>
      </c>
      <c r="C19" s="118">
        <v>0</v>
      </c>
      <c r="D19" s="118">
        <v>0</v>
      </c>
      <c r="E19" s="118">
        <f t="shared" ref="E19:K19" si="2">SUM(E9:E12)</f>
        <v>667735000</v>
      </c>
      <c r="F19" s="118">
        <f t="shared" si="2"/>
        <v>0</v>
      </c>
      <c r="G19" s="118">
        <f t="shared" si="2"/>
        <v>0</v>
      </c>
      <c r="H19" s="118">
        <f t="shared" si="2"/>
        <v>2295000</v>
      </c>
      <c r="I19" s="118">
        <f t="shared" si="2"/>
        <v>217528000</v>
      </c>
      <c r="J19" s="118">
        <f t="shared" si="2"/>
        <v>48404000</v>
      </c>
      <c r="K19" s="118">
        <f t="shared" si="2"/>
        <v>0</v>
      </c>
    </row>
    <row r="20" spans="2:11" s="97" customFormat="1" x14ac:dyDescent="0.25">
      <c r="B20" s="357" t="s">
        <v>228</v>
      </c>
      <c r="C20" s="360">
        <f>'Portfolio 1A Levelized Costs'!$F$7</f>
        <v>66783000</v>
      </c>
      <c r="D20" s="360">
        <f>'Portfolio 1B Levelized Cost'!$F$8</f>
        <v>118255000</v>
      </c>
      <c r="E20" s="360">
        <f>'Portfolio 2 Levelized Cost'!$F$6</f>
        <v>-23442000</v>
      </c>
      <c r="F20" s="360">
        <f>'Portfolio 3 Levelized Cost'!$F$7</f>
        <v>596740000</v>
      </c>
      <c r="G20" s="360">
        <f>'Portfolio 4A Levelized Cost'!$C$4</f>
        <v>125483000</v>
      </c>
      <c r="H20" s="360">
        <f>'Portfolio 4B Levelized Cost'!$C$4</f>
        <v>87293000</v>
      </c>
      <c r="I20" s="360">
        <f ca="1">'Portfolio 5 Levelized Costs'!$D$21</f>
        <v>21617000</v>
      </c>
      <c r="J20" s="360">
        <f ca="1">'Portfolio 5 Levelized Costs'!$D$22</f>
        <v>73613000</v>
      </c>
      <c r="K20" s="360">
        <f ca="1">'Portfolio 5 Levelized Costs'!$D$23</f>
        <v>99548000</v>
      </c>
    </row>
    <row r="21" spans="2:11" x14ac:dyDescent="0.25">
      <c r="B21" s="113" t="s">
        <v>229</v>
      </c>
      <c r="C21" s="143">
        <f t="shared" ref="C21:H21" si="3">SUM(C19:C20)</f>
        <v>66783000</v>
      </c>
      <c r="D21" s="143">
        <f t="shared" si="3"/>
        <v>118255000</v>
      </c>
      <c r="E21" s="143">
        <f t="shared" si="3"/>
        <v>644293000</v>
      </c>
      <c r="F21" s="143">
        <f t="shared" si="3"/>
        <v>596740000</v>
      </c>
      <c r="G21" s="143">
        <f t="shared" si="3"/>
        <v>125483000</v>
      </c>
      <c r="H21" s="143">
        <f t="shared" si="3"/>
        <v>89588000</v>
      </c>
      <c r="I21" s="143">
        <f ca="1">SUM(I19:I20)</f>
        <v>239145000</v>
      </c>
      <c r="J21" s="143">
        <f ca="1">SUM(J19:J20)</f>
        <v>122017000</v>
      </c>
      <c r="K21" s="143">
        <f ca="1">SUM(K19:K20)</f>
        <v>99548000</v>
      </c>
    </row>
    <row r="23" spans="2:11" x14ac:dyDescent="0.25">
      <c r="B23" s="114" t="s">
        <v>230</v>
      </c>
      <c r="C23" s="118">
        <f t="shared" ref="C23:K23" si="4">SUM(C14:C17)</f>
        <v>0</v>
      </c>
      <c r="D23" s="118">
        <f t="shared" si="4"/>
        <v>0</v>
      </c>
      <c r="E23" s="118">
        <f t="shared" si="4"/>
        <v>193562000</v>
      </c>
      <c r="F23" s="118">
        <f t="shared" si="4"/>
        <v>732308000</v>
      </c>
      <c r="G23" s="118">
        <f t="shared" si="4"/>
        <v>132168000</v>
      </c>
      <c r="H23" s="118">
        <f t="shared" si="4"/>
        <v>132375000</v>
      </c>
      <c r="I23" s="118">
        <f t="shared" si="4"/>
        <v>49743000</v>
      </c>
      <c r="J23" s="118">
        <f t="shared" si="4"/>
        <v>44128000</v>
      </c>
      <c r="K23" s="118">
        <f t="shared" si="4"/>
        <v>75066000</v>
      </c>
    </row>
    <row r="24" spans="2:11" s="97" customFormat="1" x14ac:dyDescent="0.25">
      <c r="B24" s="357" t="s">
        <v>231</v>
      </c>
      <c r="C24" s="360">
        <v>0</v>
      </c>
      <c r="D24" s="360">
        <v>0</v>
      </c>
      <c r="E24" s="360">
        <v>0</v>
      </c>
      <c r="F24" s="360">
        <v>162841000</v>
      </c>
      <c r="G24" s="360">
        <v>63135000</v>
      </c>
      <c r="H24" s="360">
        <v>43920000</v>
      </c>
      <c r="I24" s="360">
        <v>15594000</v>
      </c>
      <c r="J24" s="360">
        <v>39396000</v>
      </c>
      <c r="K24" s="360">
        <v>51266000</v>
      </c>
    </row>
    <row r="25" spans="2:11" x14ac:dyDescent="0.25">
      <c r="B25" s="113" t="s">
        <v>232</v>
      </c>
      <c r="C25" s="143">
        <f t="shared" ref="C25:K25" si="5">SUM(C23:C24)</f>
        <v>0</v>
      </c>
      <c r="D25" s="143">
        <f t="shared" si="5"/>
        <v>0</v>
      </c>
      <c r="E25" s="143">
        <f t="shared" si="5"/>
        <v>193562000</v>
      </c>
      <c r="F25" s="143">
        <f t="shared" si="5"/>
        <v>895149000</v>
      </c>
      <c r="G25" s="143">
        <f t="shared" si="5"/>
        <v>195303000</v>
      </c>
      <c r="H25" s="143">
        <f t="shared" si="5"/>
        <v>176295000</v>
      </c>
      <c r="I25" s="143">
        <f t="shared" si="5"/>
        <v>65337000</v>
      </c>
      <c r="J25" s="143">
        <f t="shared" si="5"/>
        <v>83524000</v>
      </c>
      <c r="K25" s="143">
        <f t="shared" si="5"/>
        <v>126332000</v>
      </c>
    </row>
    <row r="27" spans="2:11" x14ac:dyDescent="0.25">
      <c r="B27" s="113" t="s">
        <v>233</v>
      </c>
      <c r="C27" s="143">
        <f t="shared" ref="C27:D27" si="6">C25-C21</f>
        <v>-66783000</v>
      </c>
      <c r="D27" s="143">
        <f t="shared" si="6"/>
        <v>-118255000</v>
      </c>
      <c r="E27" s="143">
        <f>E25-E21</f>
        <v>-450731000</v>
      </c>
      <c r="F27" s="143">
        <f t="shared" ref="F27:H27" si="7">F25-F21</f>
        <v>298409000</v>
      </c>
      <c r="G27" s="143">
        <f t="shared" si="7"/>
        <v>69820000</v>
      </c>
      <c r="H27" s="143">
        <f t="shared" si="7"/>
        <v>86707000</v>
      </c>
      <c r="I27" s="143">
        <f ca="1">I25-I21</f>
        <v>-173808000</v>
      </c>
      <c r="J27" s="143">
        <f ca="1">J25-J21</f>
        <v>-38493000</v>
      </c>
      <c r="K27" s="143">
        <f ca="1">K25-K21</f>
        <v>26784000</v>
      </c>
    </row>
    <row r="28" spans="2:11" s="11" customFormat="1" x14ac:dyDescent="0.25">
      <c r="B28" s="197" t="s">
        <v>207</v>
      </c>
      <c r="C28" s="363">
        <f t="shared" ref="C28:D28" si="8">C25/C21</f>
        <v>0</v>
      </c>
      <c r="D28" s="363">
        <f t="shared" si="8"/>
        <v>0</v>
      </c>
      <c r="E28" s="363">
        <f>E25/E21</f>
        <v>0.30042542756168389</v>
      </c>
      <c r="F28" s="363">
        <f t="shared" ref="F28:H28" si="9">F25/F21</f>
        <v>1.5000653550960217</v>
      </c>
      <c r="G28" s="363">
        <f t="shared" si="9"/>
        <v>1.5564100316377518</v>
      </c>
      <c r="H28" s="363">
        <f t="shared" si="9"/>
        <v>1.9678416752243604</v>
      </c>
      <c r="I28" s="363">
        <f ca="1">I25/I21</f>
        <v>0.27321081352317633</v>
      </c>
      <c r="J28" s="363">
        <f ca="1">J25/J21</f>
        <v>0.68452756583099073</v>
      </c>
      <c r="K28" s="363">
        <f ca="1">K25/K21</f>
        <v>1.2690561337244344</v>
      </c>
    </row>
    <row r="30" spans="2:11" x14ac:dyDescent="0.25">
      <c r="C30" s="102" t="s">
        <v>211</v>
      </c>
      <c r="D30" s="102" t="s">
        <v>213</v>
      </c>
      <c r="E30" s="102" t="s">
        <v>62</v>
      </c>
      <c r="F30" s="102" t="s">
        <v>63</v>
      </c>
      <c r="G30" s="102" t="s">
        <v>234</v>
      </c>
      <c r="H30" s="102" t="s">
        <v>235</v>
      </c>
      <c r="I30" s="102" t="s">
        <v>236</v>
      </c>
      <c r="J30" s="102" t="s">
        <v>237</v>
      </c>
      <c r="K30" s="102" t="s">
        <v>238</v>
      </c>
    </row>
    <row r="31" spans="2:11" x14ac:dyDescent="0.25">
      <c r="B31" s="171" t="s">
        <v>253</v>
      </c>
      <c r="C31" s="118">
        <v>0</v>
      </c>
      <c r="D31" s="118">
        <v>0</v>
      </c>
      <c r="E31" s="118">
        <f t="shared" ref="E31:K31" si="10">E4</f>
        <v>629313000</v>
      </c>
      <c r="F31" s="118">
        <f t="shared" si="10"/>
        <v>-579110000</v>
      </c>
      <c r="G31" s="118">
        <f t="shared" si="10"/>
        <v>-120633000</v>
      </c>
      <c r="H31" s="118">
        <f t="shared" si="10"/>
        <v>-119390000</v>
      </c>
      <c r="I31" s="118">
        <f t="shared" si="10"/>
        <v>204308000</v>
      </c>
      <c r="J31" s="118">
        <f t="shared" si="10"/>
        <v>45436000</v>
      </c>
      <c r="K31" s="118">
        <f t="shared" si="10"/>
        <v>-48524000</v>
      </c>
    </row>
    <row r="32" spans="2:11" x14ac:dyDescent="0.25">
      <c r="B32" s="171" t="s">
        <v>254</v>
      </c>
      <c r="C32" s="118">
        <v>0</v>
      </c>
      <c r="D32" s="118">
        <v>0</v>
      </c>
      <c r="E32" s="118">
        <f>'Portfolio 2 Levelized Cost'!F3+'Portfolio 2 Levelized Cost'!F4</f>
        <v>-23442000</v>
      </c>
      <c r="F32" s="118">
        <f t="shared" ref="F32:H32" si="11">F20</f>
        <v>596740000</v>
      </c>
      <c r="G32" s="118">
        <f t="shared" si="11"/>
        <v>125483000</v>
      </c>
      <c r="H32" s="118">
        <f t="shared" si="11"/>
        <v>87293000</v>
      </c>
      <c r="I32" s="118">
        <f ca="1">I20</f>
        <v>21617000</v>
      </c>
      <c r="J32" s="118">
        <f ca="1">J20</f>
        <v>73613000</v>
      </c>
      <c r="K32" s="118">
        <f ca="1">K20</f>
        <v>99548000</v>
      </c>
    </row>
    <row r="33" spans="2:11" x14ac:dyDescent="0.25">
      <c r="B33" s="170" t="s">
        <v>266</v>
      </c>
      <c r="C33" s="143">
        <f>SUM(C31:C32)</f>
        <v>0</v>
      </c>
      <c r="D33" s="143">
        <f t="shared" ref="D33:H33" si="12">SUM(D31:D32)</f>
        <v>0</v>
      </c>
      <c r="E33" s="143">
        <f t="shared" si="12"/>
        <v>605871000</v>
      </c>
      <c r="F33" s="143">
        <f t="shared" si="12"/>
        <v>17630000</v>
      </c>
      <c r="G33" s="143">
        <f t="shared" si="12"/>
        <v>4850000</v>
      </c>
      <c r="H33" s="143">
        <f t="shared" si="12"/>
        <v>-32097000</v>
      </c>
      <c r="I33" s="143">
        <f ca="1">SUM(I31:I32)</f>
        <v>225925000</v>
      </c>
      <c r="J33" s="143">
        <f ca="1">SUM(J31:J32)</f>
        <v>119049000</v>
      </c>
      <c r="K33" s="143">
        <f ca="1">SUM(K31:K32)</f>
        <v>51024000</v>
      </c>
    </row>
    <row r="34" spans="2:11" x14ac:dyDescent="0.25">
      <c r="B34" s="171"/>
      <c r="C34" s="2"/>
      <c r="D34" s="2"/>
    </row>
    <row r="35" spans="2:11" x14ac:dyDescent="0.25">
      <c r="B35" s="171" t="s">
        <v>255</v>
      </c>
      <c r="C35" s="118">
        <v>0</v>
      </c>
      <c r="D35" s="118">
        <v>0</v>
      </c>
      <c r="E35" s="118">
        <f t="shared" ref="E35:K35" si="13">E6</f>
        <v>-89894000</v>
      </c>
      <c r="F35" s="118">
        <f t="shared" si="13"/>
        <v>-82230000</v>
      </c>
      <c r="G35" s="118">
        <f t="shared" si="13"/>
        <v>-7464000</v>
      </c>
      <c r="H35" s="118">
        <f t="shared" si="13"/>
        <v>-12985000</v>
      </c>
      <c r="I35" s="118">
        <f t="shared" si="13"/>
        <v>-8276000</v>
      </c>
      <c r="J35" s="118">
        <f t="shared" si="13"/>
        <v>-23394000</v>
      </c>
      <c r="K35" s="118">
        <f t="shared" si="13"/>
        <v>-15258000</v>
      </c>
    </row>
    <row r="36" spans="2:11" x14ac:dyDescent="0.25">
      <c r="B36" s="171" t="s">
        <v>256</v>
      </c>
      <c r="C36" s="118">
        <f>C20</f>
        <v>66783000</v>
      </c>
      <c r="D36" s="118">
        <f>D20</f>
        <v>118255000</v>
      </c>
      <c r="E36" s="118">
        <v>0</v>
      </c>
      <c r="F36" s="118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v>0</v>
      </c>
    </row>
    <row r="37" spans="2:11" x14ac:dyDescent="0.25">
      <c r="B37" s="170" t="s">
        <v>265</v>
      </c>
      <c r="C37" s="143">
        <f>SUM(C35:C36)</f>
        <v>66783000</v>
      </c>
      <c r="D37" s="143">
        <f t="shared" ref="D37:K37" si="14">SUM(D35:D36)</f>
        <v>118255000</v>
      </c>
      <c r="E37" s="143">
        <f t="shared" si="14"/>
        <v>-89894000</v>
      </c>
      <c r="F37" s="143">
        <f t="shared" si="14"/>
        <v>-82230000</v>
      </c>
      <c r="G37" s="143">
        <f t="shared" si="14"/>
        <v>-7464000</v>
      </c>
      <c r="H37" s="143">
        <f t="shared" si="14"/>
        <v>-12985000</v>
      </c>
      <c r="I37" s="143">
        <f t="shared" si="14"/>
        <v>-8276000</v>
      </c>
      <c r="J37" s="143">
        <f t="shared" si="14"/>
        <v>-23394000</v>
      </c>
      <c r="K37" s="143">
        <f t="shared" si="14"/>
        <v>-15258000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7786-0B9F-41D1-8A21-D0F5CC43E6D9}">
  <dimension ref="B1:U32"/>
  <sheetViews>
    <sheetView showGridLines="0" zoomScale="80" zoomScaleNormal="80" workbookViewId="0">
      <pane ySplit="3" topLeftCell="A4" activePane="bottomLeft" state="frozen"/>
      <selection activeCell="K21" sqref="K21"/>
      <selection pane="bottomLeft" activeCell="O4" sqref="O4"/>
    </sheetView>
  </sheetViews>
  <sheetFormatPr defaultRowHeight="15" x14ac:dyDescent="0.25"/>
  <cols>
    <col min="1" max="1" width="2" customWidth="1"/>
    <col min="2" max="2" width="12.7109375" style="114" customWidth="1"/>
    <col min="3" max="7" width="21.42578125" style="2" customWidth="1"/>
    <col min="8" max="8" width="4.140625" style="2" customWidth="1"/>
    <col min="9" max="12" width="21.42578125" style="2" customWidth="1"/>
    <col min="13" max="13" width="21.42578125" customWidth="1"/>
    <col min="14" max="15" width="21.42578125" style="2" customWidth="1"/>
    <col min="16" max="16" width="12.42578125" bestFit="1" customWidth="1"/>
    <col min="17" max="18" width="17.7109375" customWidth="1"/>
    <col min="19" max="19" width="3.5703125" customWidth="1"/>
    <col min="20" max="20" width="18.7109375" customWidth="1"/>
    <col min="21" max="21" width="16.85546875" customWidth="1"/>
  </cols>
  <sheetData>
    <row r="1" spans="2:21" s="2" customFormat="1" ht="16.5" customHeight="1" x14ac:dyDescent="0.25">
      <c r="P1"/>
      <c r="Q1"/>
      <c r="R1"/>
      <c r="S1"/>
      <c r="T1"/>
      <c r="U1"/>
    </row>
    <row r="2" spans="2:21" ht="21" x14ac:dyDescent="0.35">
      <c r="C2" s="389" t="s">
        <v>162</v>
      </c>
      <c r="D2" s="389"/>
      <c r="E2" s="389"/>
      <c r="F2" s="389"/>
      <c r="G2" s="389"/>
      <c r="H2" s="389"/>
      <c r="I2" s="389"/>
      <c r="J2" s="389"/>
      <c r="K2" s="389"/>
      <c r="L2" s="389"/>
      <c r="M2" s="389"/>
      <c r="N2"/>
      <c r="O2"/>
    </row>
    <row r="3" spans="2:21" s="36" customFormat="1" ht="85.5" customHeight="1" x14ac:dyDescent="0.25">
      <c r="B3" s="91" t="s">
        <v>64</v>
      </c>
      <c r="C3" s="115" t="s">
        <v>156</v>
      </c>
      <c r="D3" s="115" t="s">
        <v>239</v>
      </c>
      <c r="E3" s="115" t="s">
        <v>160</v>
      </c>
      <c r="F3" s="115" t="s">
        <v>158</v>
      </c>
      <c r="G3" s="115" t="s">
        <v>161</v>
      </c>
      <c r="H3" s="115"/>
      <c r="I3" s="115" t="s">
        <v>240</v>
      </c>
      <c r="J3" s="115" t="s">
        <v>241</v>
      </c>
      <c r="K3" s="115" t="s">
        <v>242</v>
      </c>
      <c r="L3" s="115" t="s">
        <v>159</v>
      </c>
      <c r="M3" s="115" t="s">
        <v>243</v>
      </c>
      <c r="N3" s="115" t="s">
        <v>244</v>
      </c>
      <c r="O3" s="123" t="s">
        <v>264</v>
      </c>
    </row>
    <row r="4" spans="2:21" x14ac:dyDescent="0.25">
      <c r="B4" s="114" t="s">
        <v>157</v>
      </c>
      <c r="C4" s="161">
        <v>317608.36</v>
      </c>
      <c r="D4" s="167">
        <v>44.108668794486384</v>
      </c>
      <c r="E4" s="158">
        <f>C4*1000*D4</f>
        <v>14009281957.599997</v>
      </c>
      <c r="F4" s="161">
        <v>37270267.566788122</v>
      </c>
      <c r="G4" s="158">
        <f>F4*SCC!$C$3</f>
        <v>2150494438.6036749</v>
      </c>
      <c r="I4" s="163">
        <v>560468.43072755402</v>
      </c>
      <c r="J4" s="161">
        <v>486180</v>
      </c>
      <c r="K4" s="167">
        <v>3.4770317171726211</v>
      </c>
      <c r="L4" s="158">
        <f>SUM(I4:J4)*K4*1000</f>
        <v>3639229790.3686562</v>
      </c>
      <c r="M4" s="161">
        <f>'Emissions Factor'!$D$12*J4</f>
        <v>24888320.387726165</v>
      </c>
      <c r="N4" s="158">
        <f>M4*SCC!$C$3</f>
        <v>1436056086.3717997</v>
      </c>
      <c r="O4" s="155">
        <f t="shared" ref="O4:O13" si="0">M4+F4</f>
        <v>62158587.954514287</v>
      </c>
      <c r="P4" s="194"/>
      <c r="Q4" s="195"/>
      <c r="R4" s="200"/>
      <c r="S4" s="200"/>
      <c r="T4" s="195"/>
      <c r="U4" s="200"/>
    </row>
    <row r="5" spans="2:21" x14ac:dyDescent="0.25">
      <c r="B5" s="94" t="s">
        <v>211</v>
      </c>
      <c r="C5" s="162"/>
      <c r="D5" s="168"/>
      <c r="E5" s="160"/>
      <c r="F5" s="162"/>
      <c r="G5" s="159"/>
      <c r="H5" s="95"/>
      <c r="I5" s="164"/>
      <c r="J5" s="162"/>
      <c r="K5" s="168"/>
      <c r="L5" s="159"/>
      <c r="M5" s="166"/>
      <c r="N5" s="159"/>
      <c r="O5" s="154"/>
      <c r="Q5" s="195"/>
    </row>
    <row r="6" spans="2:21" x14ac:dyDescent="0.25">
      <c r="B6" s="94" t="s">
        <v>213</v>
      </c>
      <c r="C6" s="162"/>
      <c r="D6" s="168"/>
      <c r="E6" s="160"/>
      <c r="F6" s="162"/>
      <c r="G6" s="159"/>
      <c r="H6" s="95"/>
      <c r="I6" s="164"/>
      <c r="J6" s="162"/>
      <c r="K6" s="168"/>
      <c r="L6" s="159"/>
      <c r="M6" s="166"/>
      <c r="N6" s="159"/>
      <c r="O6" s="154"/>
    </row>
    <row r="7" spans="2:21" x14ac:dyDescent="0.25">
      <c r="B7" s="114" t="s">
        <v>62</v>
      </c>
      <c r="C7" s="161">
        <v>319246.93</v>
      </c>
      <c r="D7" s="167">
        <v>44.452631629065309</v>
      </c>
      <c r="E7" s="158">
        <f>C7*1000*D7</f>
        <v>14191366177.999998</v>
      </c>
      <c r="F7" s="161">
        <v>37472872.514550142</v>
      </c>
      <c r="G7" s="158">
        <f>F7*SCC!$C$3</f>
        <v>2162184744.0895433</v>
      </c>
      <c r="I7" s="163">
        <v>563124.40015479806</v>
      </c>
      <c r="J7" s="165">
        <v>445953.47531461797</v>
      </c>
      <c r="K7" s="167">
        <v>3.479155088117019</v>
      </c>
      <c r="L7" s="158">
        <f>SUM(I7:J7)*K7*1000</f>
        <v>3510738424.7457304</v>
      </c>
      <c r="M7" s="161">
        <f>'Emissions Factor'!$D$12*J7</f>
        <v>22829061.194722414</v>
      </c>
      <c r="N7" s="158">
        <f>M7*SCC!$C$3</f>
        <v>1317236830.9354835</v>
      </c>
      <c r="O7" s="155">
        <f t="shared" si="0"/>
        <v>60301933.709272556</v>
      </c>
      <c r="P7" s="189"/>
      <c r="Q7" s="195"/>
    </row>
    <row r="8" spans="2:21" x14ac:dyDescent="0.25">
      <c r="B8" s="114" t="s">
        <v>63</v>
      </c>
      <c r="C8" s="161">
        <v>319387.37</v>
      </c>
      <c r="D8" s="167">
        <v>42.65574235825293</v>
      </c>
      <c r="E8" s="158">
        <f>C8*1000*D8</f>
        <v>13623705367.200001</v>
      </c>
      <c r="F8" s="161">
        <v>36027373.45985771</v>
      </c>
      <c r="G8" s="158">
        <f>F8*SCC!$C$3</f>
        <v>2078779448.63379</v>
      </c>
      <c r="I8" s="163">
        <v>543393.65325077449</v>
      </c>
      <c r="J8" s="161">
        <v>486180</v>
      </c>
      <c r="K8" s="167">
        <v>3.4614718188331546</v>
      </c>
      <c r="L8" s="158">
        <f>SUM(I8:J8)*K8*1000</f>
        <v>3563840186.1406541</v>
      </c>
      <c r="M8" s="161">
        <f>'Emissions Factor'!$D$12*J8</f>
        <v>24888320.387726165</v>
      </c>
      <c r="N8" s="158">
        <f>M8*SCC!$C$3</f>
        <v>1436056086.3717997</v>
      </c>
      <c r="O8" s="155">
        <f t="shared" si="0"/>
        <v>60915693.847583875</v>
      </c>
      <c r="P8" s="194"/>
      <c r="Q8" s="195"/>
      <c r="R8" s="266"/>
    </row>
    <row r="9" spans="2:21" x14ac:dyDescent="0.25">
      <c r="B9" s="94" t="s">
        <v>234</v>
      </c>
      <c r="C9" s="162"/>
      <c r="D9" s="168"/>
      <c r="E9" s="160"/>
      <c r="F9" s="162"/>
      <c r="G9" s="159"/>
      <c r="H9" s="95"/>
      <c r="I9" s="164"/>
      <c r="J9" s="162"/>
      <c r="K9" s="168"/>
      <c r="L9" s="159"/>
      <c r="M9" s="166"/>
      <c r="N9" s="159"/>
      <c r="O9" s="154"/>
      <c r="P9" s="194"/>
      <c r="R9" s="266"/>
    </row>
    <row r="10" spans="2:21" x14ac:dyDescent="0.25">
      <c r="B10" s="94" t="s">
        <v>235</v>
      </c>
      <c r="C10" s="162"/>
      <c r="D10" s="168"/>
      <c r="E10" s="160"/>
      <c r="F10" s="162"/>
      <c r="G10" s="159"/>
      <c r="H10" s="95"/>
      <c r="I10" s="164"/>
      <c r="J10" s="162"/>
      <c r="K10" s="168"/>
      <c r="L10" s="159"/>
      <c r="M10" s="166"/>
      <c r="N10" s="159"/>
      <c r="O10" s="154"/>
      <c r="P10" s="194"/>
    </row>
    <row r="11" spans="2:21" x14ac:dyDescent="0.25">
      <c r="B11" s="114" t="s">
        <v>216</v>
      </c>
      <c r="C11" s="161">
        <v>319565.80000000005</v>
      </c>
      <c r="D11" s="167">
        <v>44.145994671519915</v>
      </c>
      <c r="E11" s="158">
        <f>C11*1000*D11</f>
        <v>14107550104.000002</v>
      </c>
      <c r="F11" s="161">
        <v>37232058.080240488</v>
      </c>
      <c r="G11" s="158">
        <f>F11*SCC!$C$3</f>
        <v>2148289751.229876</v>
      </c>
      <c r="I11" s="163">
        <v>560244.53366873076</v>
      </c>
      <c r="J11" s="165">
        <v>445953.47531461762</v>
      </c>
      <c r="K11" s="167">
        <v>3.4861608599344889</v>
      </c>
      <c r="L11" s="158">
        <f>SUM(I11:J11)*K11*1000</f>
        <v>3507768116.2617602</v>
      </c>
      <c r="M11" s="161">
        <f>'Emissions Factor'!$D$12*J11</f>
        <v>22829061.194722395</v>
      </c>
      <c r="N11" s="158">
        <f>M11*SCC!$C$3</f>
        <v>1317236830.9354823</v>
      </c>
      <c r="O11" s="155">
        <f t="shared" si="0"/>
        <v>60061119.274962887</v>
      </c>
      <c r="R11" s="266"/>
    </row>
    <row r="12" spans="2:21" x14ac:dyDescent="0.25">
      <c r="B12" s="114" t="s">
        <v>218</v>
      </c>
      <c r="C12" s="161">
        <v>319470.58</v>
      </c>
      <c r="D12" s="167">
        <v>43.407921261482045</v>
      </c>
      <c r="E12" s="158">
        <f>C12*1000*D12</f>
        <v>13867553782</v>
      </c>
      <c r="F12" s="161">
        <v>36627310.78572537</v>
      </c>
      <c r="G12" s="158">
        <f>F12*SCC!$C$3</f>
        <v>2113395832.336354</v>
      </c>
      <c r="I12" s="163">
        <v>551353.41524767771</v>
      </c>
      <c r="J12" s="165">
        <v>466066.73765730881</v>
      </c>
      <c r="K12" s="167">
        <v>3.4861608599344871</v>
      </c>
      <c r="L12" s="158">
        <f>SUM(I12:J12)*K12*1000</f>
        <v>3546890315.1659255</v>
      </c>
      <c r="M12" s="161">
        <f>'Emissions Factor'!$D$12*J12</f>
        <v>23858690.791224282</v>
      </c>
      <c r="N12" s="158">
        <f>M12*SCC!$C$3</f>
        <v>1376646458.6536412</v>
      </c>
      <c r="O12" s="155">
        <f t="shared" si="0"/>
        <v>60486001.576949656</v>
      </c>
      <c r="R12" s="266"/>
    </row>
    <row r="13" spans="2:21" x14ac:dyDescent="0.25">
      <c r="B13" s="114" t="s">
        <v>220</v>
      </c>
      <c r="C13" s="161">
        <v>319411.75</v>
      </c>
      <c r="D13" s="167">
        <v>43.08121475462314</v>
      </c>
      <c r="E13" s="158">
        <f>C13*1000*D13</f>
        <v>13760646196.899998</v>
      </c>
      <c r="F13" s="161">
        <v>36304024.475262471</v>
      </c>
      <c r="G13" s="158">
        <f>F13*SCC!$C$3</f>
        <v>2094742212.2226446</v>
      </c>
      <c r="I13" s="163">
        <v>547213.76741486008</v>
      </c>
      <c r="J13" s="165">
        <v>476123.36882865441</v>
      </c>
      <c r="K13" s="167">
        <v>3.4861608599344884</v>
      </c>
      <c r="L13" s="158">
        <f>SUM(I13:J13)*K13*1000</f>
        <v>3567517870.8895874</v>
      </c>
      <c r="M13" s="161">
        <f>'Emissions Factor'!$D$12*J13</f>
        <v>24373505.589475222</v>
      </c>
      <c r="N13" s="158">
        <f>M13*SCC!$C$3</f>
        <v>1406351272.5127203</v>
      </c>
      <c r="O13" s="155">
        <f t="shared" si="0"/>
        <v>60677530.064737692</v>
      </c>
      <c r="R13" s="266"/>
    </row>
    <row r="14" spans="2:21" x14ac:dyDescent="0.25">
      <c r="B14" s="94" t="s">
        <v>236</v>
      </c>
      <c r="C14" s="147"/>
      <c r="D14" s="148"/>
      <c r="E14" s="95"/>
      <c r="F14" s="147"/>
      <c r="G14" s="149"/>
      <c r="H14" s="95"/>
      <c r="I14" s="147"/>
      <c r="J14" s="147"/>
      <c r="K14" s="149"/>
      <c r="L14" s="149"/>
      <c r="M14" s="96"/>
      <c r="N14" s="149"/>
      <c r="O14" s="149"/>
      <c r="P14" s="194"/>
    </row>
    <row r="15" spans="2:21" x14ac:dyDescent="0.25">
      <c r="B15" s="94" t="s">
        <v>237</v>
      </c>
      <c r="C15" s="147"/>
      <c r="D15" s="148"/>
      <c r="E15" s="95"/>
      <c r="F15" s="147"/>
      <c r="G15" s="149"/>
      <c r="H15" s="95"/>
      <c r="I15" s="147"/>
      <c r="J15" s="147"/>
      <c r="K15" s="95"/>
      <c r="L15" s="95"/>
      <c r="M15" s="96"/>
      <c r="N15" s="149"/>
      <c r="O15" s="149"/>
      <c r="P15" s="194"/>
    </row>
    <row r="16" spans="2:21" x14ac:dyDescent="0.25">
      <c r="B16" s="94" t="s">
        <v>238</v>
      </c>
      <c r="C16" s="147"/>
      <c r="D16" s="148"/>
      <c r="E16" s="95"/>
      <c r="F16" s="147"/>
      <c r="G16" s="149"/>
      <c r="H16" s="95"/>
      <c r="I16" s="147"/>
      <c r="J16" s="147"/>
      <c r="K16" s="95"/>
      <c r="L16" s="95"/>
      <c r="M16" s="96"/>
      <c r="N16" s="149"/>
      <c r="O16" s="149"/>
      <c r="P16" s="194"/>
    </row>
    <row r="17" spans="2:21" ht="8.25" customHeight="1" x14ac:dyDescent="0.25"/>
    <row r="18" spans="2:21" ht="18" customHeight="1" x14ac:dyDescent="0.35">
      <c r="C18" s="389" t="s">
        <v>163</v>
      </c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/>
      <c r="O18"/>
    </row>
    <row r="19" spans="2:21" s="2" customFormat="1" ht="16.5" customHeight="1" x14ac:dyDescent="0.25">
      <c r="P19"/>
      <c r="Q19"/>
      <c r="R19"/>
      <c r="S19"/>
      <c r="T19"/>
      <c r="U19"/>
    </row>
    <row r="20" spans="2:21" x14ac:dyDescent="0.25">
      <c r="B20" s="94" t="s">
        <v>211</v>
      </c>
      <c r="C20" s="95"/>
      <c r="D20" s="95"/>
      <c r="E20" s="95"/>
      <c r="F20" s="147"/>
      <c r="G20" s="95"/>
      <c r="H20" s="95"/>
      <c r="I20" s="95"/>
      <c r="J20" s="95"/>
      <c r="K20" s="95"/>
      <c r="L20" s="95"/>
      <c r="M20" s="96"/>
      <c r="N20" s="95"/>
      <c r="O20" s="157"/>
    </row>
    <row r="21" spans="2:21" x14ac:dyDescent="0.25">
      <c r="B21" s="94" t="s">
        <v>213</v>
      </c>
      <c r="C21" s="95"/>
      <c r="D21" s="95"/>
      <c r="E21" s="95"/>
      <c r="F21" s="147"/>
      <c r="G21" s="95"/>
      <c r="H21" s="95"/>
      <c r="I21" s="95"/>
      <c r="J21" s="95"/>
      <c r="K21" s="95"/>
      <c r="L21" s="95"/>
      <c r="M21" s="96"/>
      <c r="N21" s="95"/>
      <c r="O21" s="157"/>
    </row>
    <row r="22" spans="2:21" x14ac:dyDescent="0.25">
      <c r="B22" s="114" t="s">
        <v>62</v>
      </c>
      <c r="C22" s="144">
        <f t="shared" ref="C22:G28" si="1">C7-C$4</f>
        <v>1638.570000000007</v>
      </c>
      <c r="D22" s="145">
        <f t="shared" si="1"/>
        <v>0.34396283457892451</v>
      </c>
      <c r="E22" s="146">
        <f t="shared" si="1"/>
        <v>182084220.40000153</v>
      </c>
      <c r="F22" s="144">
        <f t="shared" si="1"/>
        <v>202604.94776201993</v>
      </c>
      <c r="G22" s="146">
        <f t="shared" si="1"/>
        <v>11690305.485868454</v>
      </c>
      <c r="I22" s="144">
        <f t="shared" ref="I22:N23" si="2">I7-I$4</f>
        <v>2655.9694272440393</v>
      </c>
      <c r="J22" s="144">
        <f t="shared" si="2"/>
        <v>-40226.524685382028</v>
      </c>
      <c r="K22" s="145">
        <f t="shared" si="2"/>
        <v>2.123370944397962E-3</v>
      </c>
      <c r="L22" s="146">
        <f t="shared" si="2"/>
        <v>-128491365.62292576</v>
      </c>
      <c r="M22" s="144">
        <f t="shared" si="2"/>
        <v>-2059259.1930037513</v>
      </c>
      <c r="N22" s="146">
        <f t="shared" si="2"/>
        <v>-118819255.43631625</v>
      </c>
      <c r="O22" s="155">
        <f>M22+F22</f>
        <v>-1856654.2452417314</v>
      </c>
      <c r="P22" s="194"/>
      <c r="Q22" s="195"/>
      <c r="R22" s="200"/>
      <c r="S22" s="200"/>
      <c r="T22" s="195"/>
      <c r="U22" s="201"/>
    </row>
    <row r="23" spans="2:21" x14ac:dyDescent="0.25">
      <c r="B23" s="114" t="s">
        <v>63</v>
      </c>
      <c r="C23" s="144">
        <f t="shared" si="1"/>
        <v>1779.0100000000093</v>
      </c>
      <c r="D23" s="145">
        <f t="shared" si="1"/>
        <v>-1.4529264362334544</v>
      </c>
      <c r="E23" s="146">
        <f t="shared" si="1"/>
        <v>-385576590.3999958</v>
      </c>
      <c r="F23" s="144">
        <f t="shared" si="1"/>
        <v>-1242894.1069304124</v>
      </c>
      <c r="G23" s="146">
        <f t="shared" si="1"/>
        <v>-71714989.969884872</v>
      </c>
      <c r="I23" s="144">
        <f t="shared" si="2"/>
        <v>-17074.777476779534</v>
      </c>
      <c r="J23" s="144">
        <f t="shared" si="2"/>
        <v>0</v>
      </c>
      <c r="K23" s="145">
        <f t="shared" si="2"/>
        <v>-1.5559898339466471E-2</v>
      </c>
      <c r="L23" s="146">
        <f t="shared" si="2"/>
        <v>-75389604.228002071</v>
      </c>
      <c r="M23" s="144">
        <f t="shared" si="2"/>
        <v>0</v>
      </c>
      <c r="N23" s="146">
        <f t="shared" si="2"/>
        <v>0</v>
      </c>
      <c r="O23" s="155">
        <f t="shared" ref="O23:O28" si="3">M23+F23</f>
        <v>-1242894.1069304124</v>
      </c>
      <c r="P23" s="194"/>
      <c r="Q23" s="195"/>
      <c r="R23" s="200"/>
      <c r="S23" s="200"/>
      <c r="T23" s="195"/>
      <c r="U23" s="201"/>
    </row>
    <row r="24" spans="2:21" x14ac:dyDescent="0.25">
      <c r="B24" s="94" t="s">
        <v>234</v>
      </c>
      <c r="C24" s="95"/>
      <c r="D24" s="95"/>
      <c r="E24" s="95"/>
      <c r="F24" s="147"/>
      <c r="G24" s="95"/>
      <c r="H24" s="95"/>
      <c r="I24" s="95"/>
      <c r="J24" s="95"/>
      <c r="K24" s="95"/>
      <c r="L24" s="95"/>
      <c r="M24" s="95"/>
      <c r="N24" s="95"/>
      <c r="O24" s="157"/>
      <c r="P24" s="189"/>
      <c r="Q24" s="195"/>
      <c r="R24" s="200"/>
      <c r="S24" s="200"/>
      <c r="T24" s="195"/>
      <c r="U24" s="201"/>
    </row>
    <row r="25" spans="2:21" x14ac:dyDescent="0.25">
      <c r="B25" s="94" t="s">
        <v>235</v>
      </c>
      <c r="C25" s="95"/>
      <c r="D25" s="95"/>
      <c r="E25" s="95"/>
      <c r="F25" s="147"/>
      <c r="G25" s="95"/>
      <c r="H25" s="95"/>
      <c r="I25" s="95"/>
      <c r="J25" s="95"/>
      <c r="K25" s="95"/>
      <c r="L25" s="95"/>
      <c r="M25" s="95"/>
      <c r="N25" s="95"/>
      <c r="O25" s="157"/>
      <c r="P25" s="189"/>
      <c r="Q25" s="195"/>
      <c r="R25" s="200"/>
      <c r="S25" s="200"/>
      <c r="T25" s="195"/>
      <c r="U25" s="201"/>
    </row>
    <row r="26" spans="2:21" x14ac:dyDescent="0.25">
      <c r="B26" s="114" t="s">
        <v>216</v>
      </c>
      <c r="C26" s="144">
        <f t="shared" ref="C26:C28" si="4">C11-C$4</f>
        <v>1957.4400000000605</v>
      </c>
      <c r="D26" s="145">
        <f t="shared" si="1"/>
        <v>3.7325877033531185E-2</v>
      </c>
      <c r="E26" s="146">
        <f t="shared" si="1"/>
        <v>98268146.400005341</v>
      </c>
      <c r="F26" s="144">
        <f t="shared" si="1"/>
        <v>-38209.486547634006</v>
      </c>
      <c r="G26" s="146">
        <f t="shared" si="1"/>
        <v>-2204687.3737988472</v>
      </c>
      <c r="I26" s="144">
        <f t="shared" ref="I26:N28" si="5">I11-I$4</f>
        <v>-223.89705882326234</v>
      </c>
      <c r="J26" s="144">
        <f t="shared" si="5"/>
        <v>-40226.524685382377</v>
      </c>
      <c r="K26" s="145">
        <f t="shared" si="5"/>
        <v>9.1291427618678256E-3</v>
      </c>
      <c r="L26" s="146">
        <f t="shared" si="5"/>
        <v>-131461674.10689592</v>
      </c>
      <c r="M26" s="144">
        <f t="shared" si="5"/>
        <v>-2059259.19300377</v>
      </c>
      <c r="N26" s="146">
        <f t="shared" si="5"/>
        <v>-118819255.43631744</v>
      </c>
      <c r="O26" s="155">
        <f t="shared" si="3"/>
        <v>-2097468.679551404</v>
      </c>
      <c r="R26" s="200"/>
      <c r="S26" s="200"/>
      <c r="U26" s="201"/>
    </row>
    <row r="27" spans="2:21" x14ac:dyDescent="0.25">
      <c r="B27" s="114" t="s">
        <v>218</v>
      </c>
      <c r="C27" s="144">
        <f t="shared" si="4"/>
        <v>1862.2200000000303</v>
      </c>
      <c r="D27" s="145">
        <f t="shared" si="1"/>
        <v>-0.70074753300433912</v>
      </c>
      <c r="E27" s="146">
        <f t="shared" si="1"/>
        <v>-141728175.59999657</v>
      </c>
      <c r="F27" s="144">
        <f t="shared" si="1"/>
        <v>-642956.78106275201</v>
      </c>
      <c r="G27" s="146">
        <f t="shared" si="1"/>
        <v>-37098606.267320871</v>
      </c>
      <c r="I27" s="144">
        <f t="shared" si="5"/>
        <v>-9115.0154798763106</v>
      </c>
      <c r="J27" s="144">
        <f t="shared" si="5"/>
        <v>-20113.262342691189</v>
      </c>
      <c r="K27" s="145">
        <f t="shared" si="5"/>
        <v>9.1291427618660492E-3</v>
      </c>
      <c r="L27" s="146">
        <f t="shared" si="5"/>
        <v>-92339475.202730656</v>
      </c>
      <c r="M27" s="144">
        <f t="shared" si="5"/>
        <v>-1029629.5965018831</v>
      </c>
      <c r="N27" s="146">
        <f t="shared" si="5"/>
        <v>-59409627.718158484</v>
      </c>
      <c r="O27" s="155">
        <f t="shared" si="3"/>
        <v>-1672586.3775646351</v>
      </c>
      <c r="R27" s="200"/>
      <c r="S27" s="200"/>
      <c r="U27" s="201"/>
    </row>
    <row r="28" spans="2:21" x14ac:dyDescent="0.25">
      <c r="B28" s="114" t="s">
        <v>220</v>
      </c>
      <c r="C28" s="144">
        <f t="shared" si="4"/>
        <v>1803.390000000014</v>
      </c>
      <c r="D28" s="145">
        <f t="shared" si="1"/>
        <v>-1.0274540398632439</v>
      </c>
      <c r="E28" s="146">
        <f t="shared" si="1"/>
        <v>-248635760.69999886</v>
      </c>
      <c r="F28" s="144">
        <f t="shared" si="1"/>
        <v>-966243.09152565151</v>
      </c>
      <c r="G28" s="146">
        <f t="shared" si="1"/>
        <v>-55752226.381030321</v>
      </c>
      <c r="I28" s="144">
        <f t="shared" si="5"/>
        <v>-13254.663312693941</v>
      </c>
      <c r="J28" s="144">
        <f t="shared" si="5"/>
        <v>-10056.631171345594</v>
      </c>
      <c r="K28" s="145">
        <f t="shared" si="5"/>
        <v>9.1291427618673815E-3</v>
      </c>
      <c r="L28" s="146">
        <f t="shared" si="5"/>
        <v>-71711919.479068756</v>
      </c>
      <c r="M28" s="144">
        <f t="shared" si="5"/>
        <v>-514814.79825094342</v>
      </c>
      <c r="N28" s="146">
        <f t="shared" si="5"/>
        <v>-29704813.859079361</v>
      </c>
      <c r="O28" s="155">
        <f t="shared" si="3"/>
        <v>-1481057.8897765949</v>
      </c>
      <c r="R28" s="200"/>
      <c r="S28" s="200"/>
      <c r="U28" s="201"/>
    </row>
    <row r="29" spans="2:21" x14ac:dyDescent="0.25">
      <c r="B29" s="94" t="s">
        <v>236</v>
      </c>
      <c r="C29" s="95"/>
      <c r="D29" s="95"/>
      <c r="E29" s="95"/>
      <c r="F29" s="147"/>
      <c r="G29" s="95"/>
      <c r="H29" s="95"/>
      <c r="I29" s="95"/>
      <c r="J29" s="95"/>
      <c r="K29" s="95"/>
      <c r="L29" s="95"/>
      <c r="M29" s="95"/>
      <c r="N29" s="95"/>
      <c r="O29" s="157"/>
      <c r="Q29" s="195"/>
      <c r="R29" s="200"/>
      <c r="S29" s="200"/>
      <c r="T29" s="195"/>
      <c r="U29" s="201"/>
    </row>
    <row r="30" spans="2:21" x14ac:dyDescent="0.25">
      <c r="B30" s="94" t="s">
        <v>237</v>
      </c>
      <c r="C30" s="95"/>
      <c r="D30" s="95"/>
      <c r="E30" s="95"/>
      <c r="F30" s="147"/>
      <c r="G30" s="95"/>
      <c r="H30" s="95"/>
      <c r="I30" s="95"/>
      <c r="J30" s="95"/>
      <c r="K30" s="95"/>
      <c r="L30" s="95"/>
      <c r="M30" s="95"/>
      <c r="N30" s="95"/>
      <c r="O30" s="157"/>
      <c r="Q30" s="195"/>
      <c r="R30" s="200"/>
      <c r="S30" s="200"/>
      <c r="T30" s="195"/>
      <c r="U30" s="201"/>
    </row>
    <row r="31" spans="2:21" x14ac:dyDescent="0.25">
      <c r="B31" s="94" t="s">
        <v>238</v>
      </c>
      <c r="C31" s="95"/>
      <c r="D31" s="95"/>
      <c r="E31" s="95"/>
      <c r="F31" s="147"/>
      <c r="G31" s="95"/>
      <c r="H31" s="95"/>
      <c r="I31" s="95"/>
      <c r="J31" s="95"/>
      <c r="K31" s="95"/>
      <c r="L31" s="95"/>
      <c r="M31" s="95"/>
      <c r="N31" s="95"/>
      <c r="O31" s="157"/>
      <c r="Q31" s="195"/>
      <c r="R31" s="200"/>
      <c r="S31" s="200"/>
      <c r="T31" s="195"/>
      <c r="U31" s="201"/>
    </row>
    <row r="32" spans="2:21" x14ac:dyDescent="0.25">
      <c r="U32" s="195"/>
    </row>
  </sheetData>
  <mergeCells count="2">
    <mergeCell ref="C2:M2"/>
    <mergeCell ref="C18:M18"/>
  </mergeCells>
  <pageMargins left="0.7" right="0.7" top="0.75" bottom="0.75" header="0.3" footer="0.3"/>
  <pageSetup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C843-55E9-432D-82D6-35BDD72E7093}">
  <dimension ref="B1:U34"/>
  <sheetViews>
    <sheetView showGridLines="0" zoomScale="80" zoomScaleNormal="80" workbookViewId="0">
      <pane ySplit="3" topLeftCell="A4" activePane="bottomLeft" state="frozen"/>
      <selection activeCell="K21" sqref="K21"/>
      <selection pane="bottomLeft" activeCell="A6" sqref="A6"/>
    </sheetView>
  </sheetViews>
  <sheetFormatPr defaultRowHeight="15" x14ac:dyDescent="0.25"/>
  <cols>
    <col min="1" max="1" width="2" customWidth="1"/>
    <col min="2" max="2" width="20.28515625" style="114" customWidth="1"/>
    <col min="3" max="7" width="20.28515625" style="2" customWidth="1"/>
    <col min="8" max="8" width="3.42578125" style="2" customWidth="1"/>
    <col min="9" max="12" width="20.28515625" style="2" customWidth="1"/>
    <col min="13" max="13" width="20.28515625" customWidth="1"/>
    <col min="14" max="15" width="20.28515625" style="2" customWidth="1"/>
    <col min="16" max="16" width="12.42578125" bestFit="1" customWidth="1"/>
    <col min="17" max="18" width="17.7109375" customWidth="1"/>
    <col min="19" max="19" width="3.5703125" customWidth="1"/>
    <col min="20" max="20" width="18.7109375" customWidth="1"/>
    <col min="21" max="21" width="16.85546875" customWidth="1"/>
  </cols>
  <sheetData>
    <row r="1" spans="2:21" s="2" customFormat="1" ht="16.5" customHeight="1" x14ac:dyDescent="0.25">
      <c r="P1"/>
      <c r="Q1"/>
      <c r="R1"/>
      <c r="S1"/>
      <c r="T1"/>
      <c r="U1"/>
    </row>
    <row r="2" spans="2:21" ht="21" x14ac:dyDescent="0.35">
      <c r="B2" s="198"/>
      <c r="C2" s="389" t="s">
        <v>245</v>
      </c>
      <c r="D2" s="389"/>
      <c r="E2" s="389"/>
      <c r="F2" s="389"/>
      <c r="G2" s="389"/>
      <c r="H2" s="389"/>
      <c r="I2" s="389"/>
      <c r="J2" s="389"/>
      <c r="K2" s="389"/>
      <c r="L2" s="389"/>
      <c r="M2" s="389"/>
      <c r="N2"/>
      <c r="O2"/>
    </row>
    <row r="3" spans="2:21" s="36" customFormat="1" ht="85.5" customHeight="1" x14ac:dyDescent="0.25">
      <c r="B3" s="91" t="s">
        <v>64</v>
      </c>
      <c r="C3" s="193" t="s">
        <v>156</v>
      </c>
      <c r="D3" s="193" t="s">
        <v>239</v>
      </c>
      <c r="E3" s="193" t="s">
        <v>160</v>
      </c>
      <c r="F3" s="193" t="s">
        <v>158</v>
      </c>
      <c r="G3" s="193" t="s">
        <v>161</v>
      </c>
      <c r="H3" s="193"/>
      <c r="I3" s="193" t="s">
        <v>240</v>
      </c>
      <c r="J3" s="193" t="s">
        <v>241</v>
      </c>
      <c r="K3" s="193" t="s">
        <v>242</v>
      </c>
      <c r="L3" s="193" t="s">
        <v>159</v>
      </c>
      <c r="M3" s="193" t="s">
        <v>243</v>
      </c>
      <c r="N3" s="193" t="s">
        <v>244</v>
      </c>
      <c r="O3" s="193" t="s">
        <v>264</v>
      </c>
    </row>
    <row r="4" spans="2:21" x14ac:dyDescent="0.25">
      <c r="B4" s="114" t="s">
        <v>157</v>
      </c>
      <c r="C4" s="144">
        <v>317248.25</v>
      </c>
      <c r="D4" s="145">
        <v>47.022025570511424</v>
      </c>
      <c r="E4" s="146">
        <f>C4*1000*D4</f>
        <v>14917655323.700001</v>
      </c>
      <c r="F4" s="144">
        <v>34655206.350832865</v>
      </c>
      <c r="G4" s="146">
        <f>F4*SCC!$C$4</f>
        <v>2294174660.4251356</v>
      </c>
      <c r="I4" s="144">
        <v>511101.64473684155</v>
      </c>
      <c r="J4" s="144">
        <v>459170</v>
      </c>
      <c r="K4" s="145">
        <v>4.0775599011354382</v>
      </c>
      <c r="L4" s="146">
        <f>SUM(I4:J4)*K4*1000</f>
        <v>3956340751.7876744</v>
      </c>
      <c r="M4" s="144">
        <f>'Emissions Factor'!$D$12*J4</f>
        <v>23505635.921741378</v>
      </c>
      <c r="N4" s="146">
        <f>M4*SCC!$C$4</f>
        <v>1556073098.0192792</v>
      </c>
      <c r="O4" s="155">
        <f t="shared" ref="O4" si="0">M4+F4</f>
        <v>58160842.272574246</v>
      </c>
      <c r="P4" s="194"/>
      <c r="Q4" s="195"/>
      <c r="R4" s="200"/>
      <c r="S4" s="200"/>
      <c r="T4" s="195"/>
      <c r="U4" s="200"/>
    </row>
    <row r="5" spans="2:21" x14ac:dyDescent="0.25">
      <c r="B5" s="94" t="s">
        <v>211</v>
      </c>
      <c r="C5" s="147"/>
      <c r="D5" s="148"/>
      <c r="E5" s="95"/>
      <c r="F5" s="147"/>
      <c r="G5" s="149"/>
      <c r="H5" s="95"/>
      <c r="I5" s="147"/>
      <c r="J5" s="147"/>
      <c r="K5" s="148"/>
      <c r="L5" s="149"/>
      <c r="M5" s="96"/>
      <c r="N5" s="149"/>
      <c r="O5" s="149"/>
    </row>
    <row r="6" spans="2:21" x14ac:dyDescent="0.25">
      <c r="B6" s="94" t="s">
        <v>213</v>
      </c>
      <c r="C6" s="147"/>
      <c r="D6" s="148"/>
      <c r="E6" s="95"/>
      <c r="F6" s="147"/>
      <c r="G6" s="149"/>
      <c r="H6" s="95"/>
      <c r="I6" s="147"/>
      <c r="J6" s="147"/>
      <c r="K6" s="148"/>
      <c r="L6" s="149"/>
      <c r="M6" s="96"/>
      <c r="N6" s="149"/>
      <c r="O6" s="149"/>
    </row>
    <row r="7" spans="2:21" x14ac:dyDescent="0.25">
      <c r="B7" s="114" t="s">
        <v>62</v>
      </c>
      <c r="C7" s="144">
        <v>320474.41000000003</v>
      </c>
      <c r="D7" s="145">
        <v>48.512355667961138</v>
      </c>
      <c r="E7" s="146">
        <f>C7*1000*D7</f>
        <v>15546968560.400005</v>
      </c>
      <c r="F7" s="144">
        <v>35235605.266137958</v>
      </c>
      <c r="G7" s="146">
        <f>F7*SCC!$C$4</f>
        <v>2332597068.6183329</v>
      </c>
      <c r="I7" s="144">
        <v>519739.66718266311</v>
      </c>
      <c r="J7" s="150">
        <v>428579.48693126813</v>
      </c>
      <c r="K7" s="145">
        <v>4.0771573290054661</v>
      </c>
      <c r="L7" s="146">
        <f t="shared" ref="L7:L10" si="1">SUM(I7:J7)*K7*1000</f>
        <v>3866446389.431879</v>
      </c>
      <c r="M7" s="144">
        <f>'Emissions Factor'!$D$12*J7</f>
        <v>21939659.349114936</v>
      </c>
      <c r="N7" s="146">
        <f>M7*SCC!$C$4</f>
        <v>1452405448.9114089</v>
      </c>
      <c r="O7" s="155">
        <f t="shared" ref="O7:O10" si="2">M7+F7</f>
        <v>57175264.615252897</v>
      </c>
      <c r="P7" s="189"/>
    </row>
    <row r="8" spans="2:21" x14ac:dyDescent="0.25">
      <c r="B8" s="114" t="s">
        <v>63</v>
      </c>
      <c r="C8" s="144">
        <v>319933.75</v>
      </c>
      <c r="D8" s="145">
        <v>44.817233474430253</v>
      </c>
      <c r="E8" s="146">
        <f>C8*1000*D8</f>
        <v>14338545570.1</v>
      </c>
      <c r="F8" s="144">
        <v>33583179.677039377</v>
      </c>
      <c r="G8" s="146">
        <f>F8*SCC!$C$4</f>
        <v>2223206494.620007</v>
      </c>
      <c r="I8" s="144">
        <v>495571.41060371505</v>
      </c>
      <c r="J8" s="144">
        <v>459170</v>
      </c>
      <c r="K8" s="145">
        <v>4.0577596348927516</v>
      </c>
      <c r="L8" s="146">
        <f t="shared" si="1"/>
        <v>3874111157.7083216</v>
      </c>
      <c r="M8" s="144">
        <f>'Emissions Factor'!$D$12*J8</f>
        <v>23505635.921741378</v>
      </c>
      <c r="N8" s="146">
        <f>M8*SCC!$C$4</f>
        <v>1556073098.0192792</v>
      </c>
      <c r="O8" s="155">
        <f t="shared" si="2"/>
        <v>57088815.598780751</v>
      </c>
      <c r="P8" s="194"/>
    </row>
    <row r="9" spans="2:21" x14ac:dyDescent="0.25">
      <c r="B9" s="114" t="s">
        <v>234</v>
      </c>
      <c r="C9" s="150">
        <v>317351.09000000008</v>
      </c>
      <c r="D9" s="151">
        <v>46.626664413536425</v>
      </c>
      <c r="E9" s="146">
        <f>C9*1000*D9</f>
        <v>14797022774.699997</v>
      </c>
      <c r="F9" s="150">
        <v>34593713.061571397</v>
      </c>
      <c r="G9" s="146">
        <f>F9*SCC!$C$4</f>
        <v>2290103804.6760263</v>
      </c>
      <c r="I9" s="150">
        <v>509784.72329721344</v>
      </c>
      <c r="J9" s="144">
        <v>459170</v>
      </c>
      <c r="K9" s="145">
        <v>4.0753985658206506</v>
      </c>
      <c r="L9" s="146">
        <f t="shared" si="1"/>
        <v>3948876689.670609</v>
      </c>
      <c r="M9" s="144">
        <f>'Emissions Factor'!$D$12*J9</f>
        <v>23505635.921741378</v>
      </c>
      <c r="N9" s="146">
        <f>M9*SCC!$C$4</f>
        <v>1556073098.0192792</v>
      </c>
      <c r="O9" s="155">
        <f t="shared" si="2"/>
        <v>58099348.983312771</v>
      </c>
      <c r="P9" s="194"/>
    </row>
    <row r="10" spans="2:21" x14ac:dyDescent="0.25">
      <c r="B10" s="114" t="s">
        <v>235</v>
      </c>
      <c r="C10" s="150">
        <v>317302.89999999997</v>
      </c>
      <c r="D10" s="151">
        <v>46.63766052280014</v>
      </c>
      <c r="E10" s="146">
        <f>C10*1000*D10</f>
        <v>14798264933.099998</v>
      </c>
      <c r="F10" s="150">
        <v>34689867.759261131</v>
      </c>
      <c r="G10" s="146">
        <f>F10*SCC!$C$4</f>
        <v>2296469245.6630869</v>
      </c>
      <c r="I10" s="150">
        <v>508920.98490712006</v>
      </c>
      <c r="J10" s="144">
        <v>459170</v>
      </c>
      <c r="K10" s="145">
        <v>4.0733313977907919</v>
      </c>
      <c r="L10" s="146">
        <f t="shared" si="1"/>
        <v>3943355404.7403831</v>
      </c>
      <c r="M10" s="144">
        <f>'Emissions Factor'!$D$12*J10</f>
        <v>23505635.921741378</v>
      </c>
      <c r="N10" s="146">
        <f>M10*SCC!$C$4</f>
        <v>1556073098.0192792</v>
      </c>
      <c r="O10" s="155">
        <f t="shared" si="2"/>
        <v>58195503.681002513</v>
      </c>
      <c r="P10" s="194"/>
    </row>
    <row r="11" spans="2:21" x14ac:dyDescent="0.25">
      <c r="B11" s="94" t="s">
        <v>216</v>
      </c>
      <c r="C11" s="147"/>
      <c r="D11" s="148"/>
      <c r="E11" s="95"/>
      <c r="F11" s="147"/>
      <c r="G11" s="149"/>
      <c r="H11" s="95"/>
      <c r="I11" s="147"/>
      <c r="J11" s="147"/>
      <c r="K11" s="148"/>
      <c r="L11" s="149"/>
      <c r="M11" s="96"/>
      <c r="N11" s="149"/>
      <c r="O11" s="149"/>
    </row>
    <row r="12" spans="2:21" x14ac:dyDescent="0.25">
      <c r="B12" s="94" t="s">
        <v>218</v>
      </c>
      <c r="C12" s="147"/>
      <c r="D12" s="148"/>
      <c r="E12" s="95"/>
      <c r="F12" s="147"/>
      <c r="G12" s="149"/>
      <c r="H12" s="95"/>
      <c r="I12" s="147"/>
      <c r="J12" s="147"/>
      <c r="K12" s="148"/>
      <c r="L12" s="149"/>
      <c r="M12" s="96"/>
      <c r="N12" s="149"/>
      <c r="O12" s="149"/>
    </row>
    <row r="13" spans="2:21" x14ac:dyDescent="0.25">
      <c r="B13" s="94" t="s">
        <v>220</v>
      </c>
      <c r="C13" s="147"/>
      <c r="D13" s="148"/>
      <c r="E13" s="95"/>
      <c r="F13" s="147"/>
      <c r="G13" s="149"/>
      <c r="H13" s="95"/>
      <c r="I13" s="147"/>
      <c r="J13" s="147"/>
      <c r="K13" s="148"/>
      <c r="L13" s="149"/>
      <c r="M13" s="96"/>
      <c r="N13" s="149"/>
      <c r="O13" s="149"/>
    </row>
    <row r="14" spans="2:21" x14ac:dyDescent="0.25">
      <c r="B14" s="114" t="s">
        <v>236</v>
      </c>
      <c r="C14" s="150">
        <v>318577.76</v>
      </c>
      <c r="D14" s="151">
        <v>47.467104458264764</v>
      </c>
      <c r="E14" s="146">
        <f>C14*1000*D14</f>
        <v>15121963812.000002</v>
      </c>
      <c r="F14" s="150">
        <v>34854899.773755297</v>
      </c>
      <c r="G14" s="146">
        <f>F14*SCC!$C$4</f>
        <v>2307394365.0226007</v>
      </c>
      <c r="I14" s="150">
        <v>519247.91989164083</v>
      </c>
      <c r="J14" s="150">
        <v>446933.79477250727</v>
      </c>
      <c r="K14" s="151">
        <v>4.0862545046353089</v>
      </c>
      <c r="L14" s="146">
        <f t="shared" ref="L14:L16" si="3">SUM(I14:J14)*K14*1000</f>
        <v>3948064383.8426418</v>
      </c>
      <c r="M14" s="144">
        <f>'Emissions Factor'!$D$12*J14</f>
        <v>22879245.292690802</v>
      </c>
      <c r="N14" s="146">
        <f>M14*SCC!$C$4</f>
        <v>1514606038.3761313</v>
      </c>
      <c r="O14" s="155">
        <f t="shared" ref="O14:O16" si="4">M14+F14</f>
        <v>57734145.066446096</v>
      </c>
      <c r="P14" s="194"/>
    </row>
    <row r="15" spans="2:21" x14ac:dyDescent="0.25">
      <c r="B15" s="114" t="s">
        <v>237</v>
      </c>
      <c r="C15" s="150">
        <v>317971.7</v>
      </c>
      <c r="D15" s="151">
        <v>47.057934403281806</v>
      </c>
      <c r="E15" s="146">
        <f>C15*1000*D15</f>
        <v>14963091400.700001</v>
      </c>
      <c r="F15" s="150">
        <v>34700044.384986065</v>
      </c>
      <c r="G15" s="146">
        <f>F15*SCC!$C$4</f>
        <v>2297142938.2860775</v>
      </c>
      <c r="I15" s="150">
        <v>511468.69195046485</v>
      </c>
      <c r="J15" s="150">
        <v>453051.89738625364</v>
      </c>
      <c r="K15" s="151">
        <v>4.0776186474147895</v>
      </c>
      <c r="L15" s="146">
        <f t="shared" si="3"/>
        <v>3932947140.8949056</v>
      </c>
      <c r="M15" s="144">
        <f>'Emissions Factor'!$D$12*J15</f>
        <v>23192440.60721609</v>
      </c>
      <c r="N15" s="146">
        <f>M15*SCC!$C$4</f>
        <v>1535339568.1977053</v>
      </c>
      <c r="O15" s="155">
        <f t="shared" si="4"/>
        <v>57892484.992202155</v>
      </c>
      <c r="P15" s="194"/>
    </row>
    <row r="16" spans="2:21" x14ac:dyDescent="0.25">
      <c r="B16" s="114" t="s">
        <v>238</v>
      </c>
      <c r="C16" s="150">
        <v>317654.48</v>
      </c>
      <c r="D16" s="151">
        <v>46.809133492151595</v>
      </c>
      <c r="E16" s="146">
        <f>C16*1000*D16</f>
        <v>14869130958.699999</v>
      </c>
      <c r="F16" s="150">
        <v>34641361.388119467</v>
      </c>
      <c r="G16" s="146">
        <f>F16*SCC!$C$4</f>
        <v>2293258123.8935089</v>
      </c>
      <c r="I16" s="150">
        <v>510551.38351393206</v>
      </c>
      <c r="J16" s="150">
        <v>456110.94869312679</v>
      </c>
      <c r="K16" s="151">
        <v>4.0770003242366712</v>
      </c>
      <c r="L16" s="146">
        <f t="shared" si="3"/>
        <v>3941082641.8355556</v>
      </c>
      <c r="M16" s="144">
        <f>'Emissions Factor'!$D$12*J16</f>
        <v>23349038.264478732</v>
      </c>
      <c r="N16" s="146">
        <f>M16*SCC!$C$4</f>
        <v>1545706333.1084921</v>
      </c>
      <c r="O16" s="155">
        <f t="shared" si="4"/>
        <v>57990399.652598202</v>
      </c>
      <c r="P16" s="194"/>
    </row>
    <row r="17" spans="2:21" ht="8.25" customHeight="1" x14ac:dyDescent="0.25"/>
    <row r="18" spans="2:21" ht="18" customHeight="1" x14ac:dyDescent="0.35">
      <c r="C18" s="389" t="s">
        <v>246</v>
      </c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/>
      <c r="O18"/>
    </row>
    <row r="19" spans="2:21" ht="8.25" customHeight="1" x14ac:dyDescent="0.25"/>
    <row r="20" spans="2:21" x14ac:dyDescent="0.25">
      <c r="B20" s="94" t="s">
        <v>211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6"/>
      <c r="N20" s="95"/>
      <c r="O20" s="154"/>
    </row>
    <row r="21" spans="2:21" x14ac:dyDescent="0.25">
      <c r="B21" s="94" t="s">
        <v>213</v>
      </c>
      <c r="C21" s="95"/>
      <c r="D21" s="95"/>
      <c r="E21" s="149"/>
      <c r="F21" s="95"/>
      <c r="G21" s="95"/>
      <c r="H21" s="95"/>
      <c r="I21" s="95"/>
      <c r="J21" s="95"/>
      <c r="K21" s="95"/>
      <c r="L21" s="95"/>
      <c r="M21" s="96"/>
      <c r="N21" s="95"/>
      <c r="O21" s="154"/>
    </row>
    <row r="22" spans="2:21" x14ac:dyDescent="0.25">
      <c r="B22" s="114" t="s">
        <v>62</v>
      </c>
      <c r="C22" s="144">
        <f t="shared" ref="C22:G31" si="5">C7-C$4</f>
        <v>3226.1600000000326</v>
      </c>
      <c r="D22" s="145">
        <f t="shared" si="5"/>
        <v>1.4903300974497142</v>
      </c>
      <c r="E22" s="146">
        <f t="shared" si="5"/>
        <v>629313236.70000458</v>
      </c>
      <c r="F22" s="144">
        <f t="shared" si="5"/>
        <v>580398.91530509293</v>
      </c>
      <c r="G22" s="146">
        <f t="shared" si="5"/>
        <v>38422408.19319725</v>
      </c>
      <c r="I22" s="144">
        <f t="shared" ref="I22:N25" si="6">I7-I$4</f>
        <v>8638.0224458215525</v>
      </c>
      <c r="J22" s="144">
        <f t="shared" si="6"/>
        <v>-30590.513068731874</v>
      </c>
      <c r="K22" s="145">
        <f t="shared" si="6"/>
        <v>-4.0257212997207859E-4</v>
      </c>
      <c r="L22" s="146">
        <f t="shared" si="6"/>
        <v>-89894362.355795383</v>
      </c>
      <c r="M22" s="144">
        <f t="shared" si="6"/>
        <v>-1565976.5726264417</v>
      </c>
      <c r="N22" s="146">
        <f t="shared" si="6"/>
        <v>-103667649.10787034</v>
      </c>
      <c r="O22" s="155">
        <f>M22+F22</f>
        <v>-985577.65732134879</v>
      </c>
      <c r="P22" s="194"/>
      <c r="Q22" s="195"/>
      <c r="R22" s="200"/>
      <c r="S22" s="200"/>
      <c r="T22" s="195"/>
      <c r="U22" s="201"/>
    </row>
    <row r="23" spans="2:21" x14ac:dyDescent="0.25">
      <c r="B23" s="114" t="s">
        <v>63</v>
      </c>
      <c r="C23" s="144">
        <f t="shared" si="5"/>
        <v>2685.5</v>
      </c>
      <c r="D23" s="145">
        <f t="shared" si="5"/>
        <v>-2.2047920960811709</v>
      </c>
      <c r="E23" s="146">
        <f t="shared" si="5"/>
        <v>-579109753.60000038</v>
      </c>
      <c r="F23" s="144">
        <f t="shared" si="5"/>
        <v>-1072026.6737934873</v>
      </c>
      <c r="G23" s="146">
        <f t="shared" si="5"/>
        <v>-70968165.805128574</v>
      </c>
      <c r="I23" s="144">
        <f t="shared" si="6"/>
        <v>-15530.234133126505</v>
      </c>
      <c r="J23" s="144">
        <f t="shared" si="6"/>
        <v>0</v>
      </c>
      <c r="K23" s="145">
        <f t="shared" si="6"/>
        <v>-1.9800266242686604E-2</v>
      </c>
      <c r="L23" s="146">
        <f t="shared" si="6"/>
        <v>-82229594.079352856</v>
      </c>
      <c r="M23" s="144">
        <f t="shared" si="6"/>
        <v>0</v>
      </c>
      <c r="N23" s="146">
        <f t="shared" si="6"/>
        <v>0</v>
      </c>
      <c r="O23" s="155">
        <f t="shared" ref="O23:O31" si="7">M23+F23</f>
        <v>-1072026.6737934873</v>
      </c>
      <c r="P23" s="194"/>
      <c r="Q23" s="195"/>
      <c r="R23" s="200"/>
      <c r="S23" s="200"/>
      <c r="T23" s="195"/>
      <c r="U23" s="201"/>
    </row>
    <row r="24" spans="2:21" x14ac:dyDescent="0.25">
      <c r="B24" s="114" t="s">
        <v>234</v>
      </c>
      <c r="C24" s="150">
        <f t="shared" si="5"/>
        <v>102.84000000008382</v>
      </c>
      <c r="D24" s="151">
        <f t="shared" si="5"/>
        <v>-0.39536115697499952</v>
      </c>
      <c r="E24" s="152">
        <f t="shared" si="5"/>
        <v>-120632549.00000381</v>
      </c>
      <c r="F24" s="150">
        <f t="shared" si="5"/>
        <v>-61493.289261467755</v>
      </c>
      <c r="G24" s="152">
        <f t="shared" si="5"/>
        <v>-4070855.7491092682</v>
      </c>
      <c r="I24" s="150">
        <f t="shared" si="6"/>
        <v>-1316.9214396281168</v>
      </c>
      <c r="J24" s="150">
        <f t="shared" si="6"/>
        <v>0</v>
      </c>
      <c r="K24" s="151">
        <f t="shared" si="6"/>
        <v>-2.1613353147875713E-3</v>
      </c>
      <c r="L24" s="152">
        <f t="shared" si="6"/>
        <v>-7464062.1170654297</v>
      </c>
      <c r="M24" s="150">
        <f t="shared" si="6"/>
        <v>0</v>
      </c>
      <c r="N24" s="152">
        <f t="shared" si="6"/>
        <v>0</v>
      </c>
      <c r="O24" s="156">
        <f t="shared" si="7"/>
        <v>-61493.289261467755</v>
      </c>
      <c r="P24" s="189"/>
      <c r="Q24" s="195"/>
      <c r="R24" s="200"/>
      <c r="S24" s="200"/>
      <c r="T24" s="195"/>
      <c r="U24" s="201"/>
    </row>
    <row r="25" spans="2:21" x14ac:dyDescent="0.25">
      <c r="B25" s="114" t="s">
        <v>235</v>
      </c>
      <c r="C25" s="150">
        <f t="shared" si="5"/>
        <v>54.649999999965075</v>
      </c>
      <c r="D25" s="151">
        <f t="shared" si="5"/>
        <v>-0.38436504771128455</v>
      </c>
      <c r="E25" s="152">
        <f t="shared" si="5"/>
        <v>-119390390.60000229</v>
      </c>
      <c r="F25" s="150">
        <f t="shared" si="5"/>
        <v>34661.408428266644</v>
      </c>
      <c r="G25" s="152">
        <f t="shared" si="5"/>
        <v>2294585.2379512787</v>
      </c>
      <c r="I25" s="150">
        <f t="shared" si="6"/>
        <v>-2180.659829721495</v>
      </c>
      <c r="J25" s="150">
        <f t="shared" si="6"/>
        <v>0</v>
      </c>
      <c r="K25" s="151">
        <f t="shared" si="6"/>
        <v>-4.2285033446463061E-3</v>
      </c>
      <c r="L25" s="152">
        <f t="shared" si="6"/>
        <v>-12985347.047291279</v>
      </c>
      <c r="M25" s="150">
        <f t="shared" si="6"/>
        <v>0</v>
      </c>
      <c r="N25" s="152">
        <f t="shared" si="6"/>
        <v>0</v>
      </c>
      <c r="O25" s="156">
        <f t="shared" si="7"/>
        <v>34661.408428266644</v>
      </c>
      <c r="P25" s="189"/>
      <c r="Q25" s="195"/>
      <c r="R25" s="200"/>
      <c r="S25" s="200"/>
      <c r="T25" s="195"/>
      <c r="U25" s="201"/>
    </row>
    <row r="26" spans="2:21" x14ac:dyDescent="0.25">
      <c r="B26" s="94" t="s">
        <v>216</v>
      </c>
      <c r="C26" s="95"/>
      <c r="D26" s="95"/>
      <c r="E26" s="149"/>
      <c r="F26" s="147"/>
      <c r="G26" s="149"/>
      <c r="H26" s="95"/>
      <c r="I26" s="153"/>
      <c r="J26" s="153"/>
      <c r="K26" s="95"/>
      <c r="L26" s="95"/>
      <c r="M26" s="153"/>
      <c r="N26" s="149"/>
      <c r="O26" s="154"/>
      <c r="R26" s="200"/>
      <c r="S26" s="200"/>
      <c r="U26" s="201"/>
    </row>
    <row r="27" spans="2:21" x14ac:dyDescent="0.25">
      <c r="B27" s="94" t="s">
        <v>218</v>
      </c>
      <c r="C27" s="95"/>
      <c r="D27" s="95"/>
      <c r="E27" s="149"/>
      <c r="F27" s="147"/>
      <c r="G27" s="149"/>
      <c r="H27" s="95"/>
      <c r="I27" s="153"/>
      <c r="J27" s="153"/>
      <c r="K27" s="95"/>
      <c r="L27" s="95"/>
      <c r="M27" s="153"/>
      <c r="N27" s="149"/>
      <c r="O27" s="154"/>
      <c r="R27" s="200"/>
      <c r="S27" s="200"/>
      <c r="U27" s="201"/>
    </row>
    <row r="28" spans="2:21" x14ac:dyDescent="0.25">
      <c r="B28" s="94" t="s">
        <v>220</v>
      </c>
      <c r="C28" s="95"/>
      <c r="D28" s="95"/>
      <c r="E28" s="149"/>
      <c r="F28" s="147"/>
      <c r="G28" s="149"/>
      <c r="H28" s="95"/>
      <c r="I28" s="153"/>
      <c r="J28" s="153"/>
      <c r="K28" s="95"/>
      <c r="L28" s="95"/>
      <c r="M28" s="153"/>
      <c r="N28" s="149"/>
      <c r="O28" s="154"/>
      <c r="R28" s="200"/>
      <c r="S28" s="200"/>
      <c r="U28" s="201"/>
    </row>
    <row r="29" spans="2:21" x14ac:dyDescent="0.25">
      <c r="B29" s="114" t="s">
        <v>236</v>
      </c>
      <c r="C29" s="150">
        <f t="shared" ref="C29:E31" si="8">C14-C$4</f>
        <v>1329.5100000000093</v>
      </c>
      <c r="D29" s="145">
        <f t="shared" si="8"/>
        <v>0.44507888775333981</v>
      </c>
      <c r="E29" s="146">
        <f t="shared" si="8"/>
        <v>204308488.30000114</v>
      </c>
      <c r="F29" s="150">
        <f t="shared" si="5"/>
        <v>199693.42292243242</v>
      </c>
      <c r="G29" s="146">
        <f t="shared" si="5"/>
        <v>13219704.597465038</v>
      </c>
      <c r="I29" s="150">
        <f t="shared" ref="I29:N31" si="9">I14-I$4</f>
        <v>8146.2751547992812</v>
      </c>
      <c r="J29" s="150">
        <f t="shared" si="9"/>
        <v>-12236.205227492726</v>
      </c>
      <c r="K29" s="145">
        <f t="shared" si="9"/>
        <v>8.6946034998707233E-3</v>
      </c>
      <c r="L29" s="146">
        <f t="shared" si="9"/>
        <v>-8276367.9450325966</v>
      </c>
      <c r="M29" s="150">
        <f t="shared" si="9"/>
        <v>-626390.6290505752</v>
      </c>
      <c r="N29" s="146">
        <f t="shared" si="9"/>
        <v>-41467059.643147945</v>
      </c>
      <c r="O29" s="155">
        <f t="shared" si="7"/>
        <v>-426697.20612814277</v>
      </c>
      <c r="Q29" s="195"/>
      <c r="R29" s="200"/>
      <c r="S29" s="200"/>
      <c r="T29" s="195"/>
      <c r="U29" s="201"/>
    </row>
    <row r="30" spans="2:21" x14ac:dyDescent="0.25">
      <c r="B30" s="114" t="s">
        <v>237</v>
      </c>
      <c r="C30" s="150">
        <f t="shared" si="8"/>
        <v>723.45000000001164</v>
      </c>
      <c r="D30" s="151">
        <f t="shared" si="8"/>
        <v>3.5908832770381593E-2</v>
      </c>
      <c r="E30" s="152">
        <f t="shared" si="8"/>
        <v>45436077</v>
      </c>
      <c r="F30" s="150">
        <f t="shared" si="5"/>
        <v>44838.034153200686</v>
      </c>
      <c r="G30" s="152">
        <f t="shared" si="5"/>
        <v>2968277.8609418869</v>
      </c>
      <c r="I30" s="150">
        <f t="shared" si="9"/>
        <v>367.04721362330019</v>
      </c>
      <c r="J30" s="150">
        <f t="shared" si="9"/>
        <v>-6118.1026137463632</v>
      </c>
      <c r="K30" s="151">
        <f t="shared" si="9"/>
        <v>5.8746279351318265E-5</v>
      </c>
      <c r="L30" s="152">
        <f t="shared" si="9"/>
        <v>-23393610.89276886</v>
      </c>
      <c r="M30" s="150">
        <f t="shared" si="9"/>
        <v>-313195.3145252876</v>
      </c>
      <c r="N30" s="152">
        <f t="shared" si="9"/>
        <v>-20733529.821573973</v>
      </c>
      <c r="O30" s="156">
        <f t="shared" si="7"/>
        <v>-268357.28037208691</v>
      </c>
      <c r="Q30" s="195"/>
      <c r="R30" s="200"/>
      <c r="S30" s="200"/>
      <c r="T30" s="195"/>
      <c r="U30" s="201"/>
    </row>
    <row r="31" spans="2:21" x14ac:dyDescent="0.25">
      <c r="B31" s="114" t="s">
        <v>238</v>
      </c>
      <c r="C31" s="150">
        <f t="shared" si="8"/>
        <v>406.22999999998137</v>
      </c>
      <c r="D31" s="151">
        <f t="shared" si="8"/>
        <v>-0.21289207835982893</v>
      </c>
      <c r="E31" s="152">
        <f t="shared" si="8"/>
        <v>-48524365.000001907</v>
      </c>
      <c r="F31" s="150">
        <f t="shared" si="5"/>
        <v>-13844.962713398039</v>
      </c>
      <c r="G31" s="152">
        <f t="shared" si="5"/>
        <v>-916536.53162670135</v>
      </c>
      <c r="I31" s="150">
        <f t="shared" si="9"/>
        <v>-550.2612229094957</v>
      </c>
      <c r="J31" s="150">
        <f t="shared" si="9"/>
        <v>-3059.0513068732107</v>
      </c>
      <c r="K31" s="151">
        <f t="shared" si="9"/>
        <v>-5.5957689876695582E-4</v>
      </c>
      <c r="L31" s="152">
        <f t="shared" si="9"/>
        <v>-15258109.952118874</v>
      </c>
      <c r="M31" s="150">
        <f t="shared" si="9"/>
        <v>-156597.65726264566</v>
      </c>
      <c r="N31" s="152">
        <f t="shared" si="9"/>
        <v>-10366764.910787106</v>
      </c>
      <c r="O31" s="156">
        <f t="shared" si="7"/>
        <v>-170442.6199760437</v>
      </c>
      <c r="Q31" s="195"/>
      <c r="R31" s="200"/>
      <c r="S31" s="200"/>
      <c r="T31" s="195"/>
      <c r="U31" s="201"/>
    </row>
    <row r="32" spans="2:21" x14ac:dyDescent="0.25">
      <c r="U32" s="195"/>
    </row>
    <row r="33" spans="16:21" x14ac:dyDescent="0.25">
      <c r="P33" s="192"/>
      <c r="Q33" s="189"/>
      <c r="R33" s="189"/>
      <c r="S33" s="189"/>
      <c r="T33" s="189"/>
      <c r="U33" s="189"/>
    </row>
    <row r="34" spans="16:21" x14ac:dyDescent="0.25">
      <c r="R34" s="189"/>
      <c r="S34" s="189"/>
      <c r="U34" s="189"/>
    </row>
  </sheetData>
  <mergeCells count="2">
    <mergeCell ref="C2:M2"/>
    <mergeCell ref="C18:M18"/>
  </mergeCells>
  <pageMargins left="0.7" right="0.7" top="0.75" bottom="0.75" header="0.3" footer="0.3"/>
  <pageSetup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6AD3-5D93-4930-A895-10316DE1E439}">
  <dimension ref="B2:L25"/>
  <sheetViews>
    <sheetView showGridLines="0" zoomScale="90" zoomScaleNormal="90" workbookViewId="0">
      <selection activeCell="H31" sqref="H31"/>
    </sheetView>
  </sheetViews>
  <sheetFormatPr defaultRowHeight="15" x14ac:dyDescent="0.25"/>
  <cols>
    <col min="1" max="1" width="2.140625" customWidth="1"/>
    <col min="2" max="2" width="14.5703125" style="34" customWidth="1"/>
    <col min="3" max="6" width="19.28515625" customWidth="1"/>
    <col min="7" max="7" width="49" customWidth="1"/>
    <col min="8" max="17" width="8.85546875" customWidth="1"/>
  </cols>
  <sheetData>
    <row r="2" spans="2:12" x14ac:dyDescent="0.25">
      <c r="B2" s="392" t="s">
        <v>164</v>
      </c>
      <c r="C2" s="392"/>
      <c r="D2" s="392"/>
      <c r="E2" s="392"/>
      <c r="F2" s="39">
        <v>3.46</v>
      </c>
      <c r="G2" s="302" t="s">
        <v>87</v>
      </c>
    </row>
    <row r="3" spans="2:12" x14ac:dyDescent="0.25">
      <c r="B3" s="393" t="s">
        <v>167</v>
      </c>
      <c r="C3" s="393"/>
      <c r="D3" s="393"/>
      <c r="E3" s="393"/>
      <c r="F3" s="303">
        <f>F2*12</f>
        <v>41.519999999999996</v>
      </c>
      <c r="G3" s="2"/>
    </row>
    <row r="4" spans="2:12" x14ac:dyDescent="0.25">
      <c r="B4" s="391" t="s">
        <v>175</v>
      </c>
      <c r="C4" s="391"/>
      <c r="D4" s="391"/>
      <c r="E4" s="391"/>
      <c r="F4" s="25">
        <f>F3*1000</f>
        <v>41519.999999999993</v>
      </c>
      <c r="G4" s="2"/>
    </row>
    <row r="5" spans="2:12" x14ac:dyDescent="0.25">
      <c r="C5" s="34"/>
      <c r="D5" s="34"/>
      <c r="E5" s="34"/>
      <c r="F5" s="39"/>
      <c r="G5" s="2"/>
    </row>
    <row r="6" spans="2:12" x14ac:dyDescent="0.25">
      <c r="B6" s="392" t="s">
        <v>165</v>
      </c>
      <c r="C6" s="392"/>
      <c r="D6" s="392"/>
      <c r="E6" s="392"/>
      <c r="F6" s="39">
        <v>1.83</v>
      </c>
      <c r="G6" s="302" t="s">
        <v>86</v>
      </c>
    </row>
    <row r="7" spans="2:12" x14ac:dyDescent="0.25">
      <c r="B7" s="393" t="s">
        <v>166</v>
      </c>
      <c r="C7" s="393"/>
      <c r="D7" s="393"/>
      <c r="E7" s="393"/>
      <c r="F7" s="303">
        <f>F6*12</f>
        <v>21.96</v>
      </c>
    </row>
    <row r="8" spans="2:12" x14ac:dyDescent="0.25">
      <c r="B8" s="391" t="s">
        <v>176</v>
      </c>
      <c r="C8" s="391"/>
      <c r="D8" s="391"/>
      <c r="E8" s="391"/>
      <c r="F8" s="25">
        <f>F7*1000</f>
        <v>21960</v>
      </c>
    </row>
    <row r="10" spans="2:12" s="20" customFormat="1" ht="25.5" customHeight="1" x14ac:dyDescent="0.25">
      <c r="B10" s="390" t="s">
        <v>173</v>
      </c>
      <c r="C10" s="390"/>
      <c r="D10" s="390"/>
      <c r="E10" s="390"/>
      <c r="F10" s="390"/>
      <c r="G10" s="390"/>
    </row>
    <row r="11" spans="2:12" s="38" customFormat="1" ht="50.1" customHeight="1" x14ac:dyDescent="0.25">
      <c r="C11" s="93" t="s">
        <v>168</v>
      </c>
      <c r="D11" s="93" t="s">
        <v>169</v>
      </c>
      <c r="E11" s="93" t="s">
        <v>171</v>
      </c>
      <c r="F11" s="93" t="s">
        <v>172</v>
      </c>
      <c r="G11" s="214" t="s">
        <v>170</v>
      </c>
    </row>
    <row r="12" spans="2:12" x14ac:dyDescent="0.25">
      <c r="B12" s="34" t="s">
        <v>63</v>
      </c>
      <c r="C12" s="92">
        <f>'Portfolio 3 Levelized Cost'!C11+'Portfolio 3 Levelized Cost'!D11+'Portfolio 3 Levelized Cost'!E11+'Portfolio 3 Levelized Cost'!F11</f>
        <v>4334</v>
      </c>
      <c r="D12" s="2">
        <v>0</v>
      </c>
      <c r="E12" s="7">
        <f>C12*$F$4</f>
        <v>179947679.99999997</v>
      </c>
      <c r="F12" s="7">
        <f>D12*$F$8</f>
        <v>0</v>
      </c>
      <c r="G12" s="215">
        <f>ROUND(F12+E12,-3)</f>
        <v>179948000</v>
      </c>
      <c r="I12" s="116"/>
      <c r="J12" s="2"/>
      <c r="K12" s="54"/>
      <c r="L12" s="2"/>
    </row>
    <row r="13" spans="2:12" x14ac:dyDescent="0.25">
      <c r="B13" s="34" t="s">
        <v>216</v>
      </c>
      <c r="C13" s="169">
        <f>$C$12*'Portfolio 5 Levelized Costs'!D4</f>
        <v>736.78000000000009</v>
      </c>
      <c r="D13" s="2">
        <v>0</v>
      </c>
      <c r="E13" s="7">
        <f>C13*$F$4</f>
        <v>30591105.599999998</v>
      </c>
      <c r="F13" s="7">
        <f>D13*$F$7</f>
        <v>0</v>
      </c>
      <c r="G13" s="215">
        <f>ROUND(F13+E13,-3)</f>
        <v>30591000</v>
      </c>
      <c r="I13" s="116"/>
      <c r="J13" s="2"/>
      <c r="K13" s="54"/>
      <c r="L13" s="2"/>
    </row>
    <row r="14" spans="2:12" x14ac:dyDescent="0.25">
      <c r="B14" s="34" t="s">
        <v>218</v>
      </c>
      <c r="C14" s="169">
        <f>$C$12*'Portfolio 5 Levelized Costs'!D5</f>
        <v>2535.39</v>
      </c>
      <c r="D14" s="2">
        <v>0</v>
      </c>
      <c r="E14" s="7">
        <f t="shared" ref="E14:E15" si="0">C14*$F$4</f>
        <v>105269392.79999998</v>
      </c>
      <c r="F14" s="7">
        <f>D14*$F$7</f>
        <v>0</v>
      </c>
      <c r="G14" s="215">
        <f>ROUND(F14+E14,-3)</f>
        <v>105269000</v>
      </c>
      <c r="I14" s="116"/>
      <c r="J14" s="2"/>
      <c r="K14" s="54"/>
      <c r="L14" s="2"/>
    </row>
    <row r="15" spans="2:12" x14ac:dyDescent="0.25">
      <c r="B15" s="34" t="s">
        <v>220</v>
      </c>
      <c r="C15" s="169">
        <f>$C$12*'Portfolio 5 Levelized Costs'!D6</f>
        <v>3432.5280000000002</v>
      </c>
      <c r="D15" s="2">
        <v>0</v>
      </c>
      <c r="E15" s="7">
        <f t="shared" si="0"/>
        <v>142518562.55999997</v>
      </c>
      <c r="F15" s="7">
        <f>D15*$F$7</f>
        <v>0</v>
      </c>
      <c r="G15" s="215">
        <f>ROUND(F15+E15,-3)</f>
        <v>142519000</v>
      </c>
      <c r="I15" s="116"/>
      <c r="J15" s="2"/>
      <c r="K15" s="54"/>
      <c r="L15" s="2"/>
    </row>
    <row r="16" spans="2:12" x14ac:dyDescent="0.25">
      <c r="C16" s="2"/>
      <c r="D16" s="2"/>
      <c r="E16" s="7"/>
      <c r="F16" s="7"/>
      <c r="G16" s="7"/>
      <c r="I16" s="116"/>
      <c r="J16" s="2"/>
      <c r="K16" s="54"/>
      <c r="L16" s="2"/>
    </row>
    <row r="17" spans="2:12" x14ac:dyDescent="0.25">
      <c r="I17" s="116"/>
      <c r="J17" s="2"/>
      <c r="K17" s="54"/>
      <c r="L17" s="2"/>
    </row>
    <row r="18" spans="2:12" ht="24.6" customHeight="1" x14ac:dyDescent="0.25">
      <c r="B18" s="390" t="s">
        <v>174</v>
      </c>
      <c r="C18" s="390"/>
      <c r="D18" s="390"/>
      <c r="E18" s="390"/>
      <c r="F18" s="390"/>
      <c r="G18" s="390"/>
    </row>
    <row r="19" spans="2:12" ht="44.45" customHeight="1" x14ac:dyDescent="0.25">
      <c r="B19" s="38"/>
      <c r="C19" s="93" t="s">
        <v>168</v>
      </c>
      <c r="D19" s="93" t="s">
        <v>169</v>
      </c>
      <c r="E19" s="93" t="s">
        <v>171</v>
      </c>
      <c r="F19" s="93" t="s">
        <v>172</v>
      </c>
      <c r="G19" s="214" t="s">
        <v>170</v>
      </c>
    </row>
    <row r="20" spans="2:12" x14ac:dyDescent="0.25">
      <c r="B20" s="34" t="s">
        <v>63</v>
      </c>
      <c r="C20" s="92">
        <f>'Portfolio 3 Levelized Cost'!J11+'Portfolio 3 Levelized Cost'!K11+'Portfolio 3 Levelized Cost'!L11+'Portfolio 3 Levelized Cost'!M11</f>
        <v>3922</v>
      </c>
      <c r="D20" s="2">
        <v>0</v>
      </c>
      <c r="E20" s="7">
        <f t="shared" ref="E20:E25" si="1">C20*$F$4</f>
        <v>162841439.99999997</v>
      </c>
      <c r="F20" s="7">
        <f t="shared" ref="F20:F25" si="2">D20*$F$8</f>
        <v>0</v>
      </c>
      <c r="G20" s="215">
        <f t="shared" ref="G20:G25" si="3">ROUND(F20+E20,-3)</f>
        <v>162841000</v>
      </c>
    </row>
    <row r="21" spans="2:12" x14ac:dyDescent="0.25">
      <c r="B21" s="34" t="s">
        <v>234</v>
      </c>
      <c r="C21" s="2">
        <v>0</v>
      </c>
      <c r="D21" s="92">
        <f>'Portfolio 4A Levelized Cost'!$C$9</f>
        <v>2875</v>
      </c>
      <c r="E21" s="7">
        <f t="shared" si="1"/>
        <v>0</v>
      </c>
      <c r="F21" s="7">
        <f t="shared" si="2"/>
        <v>63135000</v>
      </c>
      <c r="G21" s="215">
        <f t="shared" si="3"/>
        <v>63135000</v>
      </c>
    </row>
    <row r="22" spans="2:12" x14ac:dyDescent="0.25">
      <c r="B22" s="34" t="s">
        <v>235</v>
      </c>
      <c r="C22" s="2">
        <v>0</v>
      </c>
      <c r="D22" s="92">
        <f>'Portfolio 4B Levelized Cost'!$C$9</f>
        <v>2000</v>
      </c>
      <c r="E22" s="7">
        <f t="shared" si="1"/>
        <v>0</v>
      </c>
      <c r="F22" s="7">
        <f t="shared" si="2"/>
        <v>43920000</v>
      </c>
      <c r="G22" s="215">
        <f t="shared" si="3"/>
        <v>43920000</v>
      </c>
    </row>
    <row r="23" spans="2:12" x14ac:dyDescent="0.25">
      <c r="B23" s="34" t="s">
        <v>236</v>
      </c>
      <c r="C23" s="2">
        <v>0</v>
      </c>
      <c r="D23" s="169">
        <f>$D$21*'Portfolio 5 Levelized Costs'!D10</f>
        <v>710.125</v>
      </c>
      <c r="E23" s="7">
        <f t="shared" si="1"/>
        <v>0</v>
      </c>
      <c r="F23" s="7">
        <f t="shared" si="2"/>
        <v>15594345</v>
      </c>
      <c r="G23" s="215">
        <f t="shared" si="3"/>
        <v>15594000</v>
      </c>
    </row>
    <row r="24" spans="2:12" x14ac:dyDescent="0.25">
      <c r="B24" s="34" t="s">
        <v>237</v>
      </c>
      <c r="C24" s="2">
        <v>0</v>
      </c>
      <c r="D24" s="169">
        <f>$D$21*'Portfolio 5 Levelized Costs'!D11</f>
        <v>1794</v>
      </c>
      <c r="E24" s="7">
        <f t="shared" si="1"/>
        <v>0</v>
      </c>
      <c r="F24" s="7">
        <f t="shared" si="2"/>
        <v>39396240</v>
      </c>
      <c r="G24" s="215">
        <f t="shared" si="3"/>
        <v>39396000</v>
      </c>
    </row>
    <row r="25" spans="2:12" x14ac:dyDescent="0.25">
      <c r="B25" s="34" t="s">
        <v>238</v>
      </c>
      <c r="C25" s="2">
        <v>0</v>
      </c>
      <c r="D25" s="169">
        <f>$D$21*'Portfolio 5 Levelized Costs'!D12</f>
        <v>2334.5</v>
      </c>
      <c r="E25" s="7">
        <f t="shared" si="1"/>
        <v>0</v>
      </c>
      <c r="F25" s="7">
        <f t="shared" si="2"/>
        <v>51265620</v>
      </c>
      <c r="G25" s="215">
        <f t="shared" si="3"/>
        <v>51266000</v>
      </c>
    </row>
  </sheetData>
  <mergeCells count="8">
    <mergeCell ref="B18:G18"/>
    <mergeCell ref="B4:E4"/>
    <mergeCell ref="B8:E8"/>
    <mergeCell ref="B2:E2"/>
    <mergeCell ref="B3:E3"/>
    <mergeCell ref="B6:E6"/>
    <mergeCell ref="B7:E7"/>
    <mergeCell ref="B10:G10"/>
  </mergeCells>
  <pageMargins left="0.7" right="0.7" top="0.75" bottom="0.75" header="0.3" footer="0.3"/>
  <pageSetup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B5B7-45C6-46EC-AFB0-AE71A99710C0}">
  <dimension ref="B1:D6"/>
  <sheetViews>
    <sheetView showGridLines="0" workbookViewId="0">
      <selection activeCell="D31" sqref="D31"/>
    </sheetView>
  </sheetViews>
  <sheetFormatPr defaultRowHeight="15" x14ac:dyDescent="0.25"/>
  <cols>
    <col min="1" max="1" width="2.7109375" customWidth="1"/>
    <col min="2" max="2" width="30.85546875" customWidth="1"/>
    <col min="3" max="3" width="23" style="2" bestFit="1" customWidth="1"/>
    <col min="4" max="4" width="140.85546875" bestFit="1" customWidth="1"/>
  </cols>
  <sheetData>
    <row r="1" spans="2:4" ht="15" customHeight="1" x14ac:dyDescent="0.25">
      <c r="B1" s="1"/>
      <c r="C1" s="3"/>
      <c r="D1" s="1"/>
    </row>
    <row r="2" spans="2:4" x14ac:dyDescent="0.25">
      <c r="B2" s="1"/>
      <c r="C2" s="3" t="s">
        <v>0</v>
      </c>
      <c r="D2" s="1" t="s">
        <v>1</v>
      </c>
    </row>
    <row r="3" spans="2:4" x14ac:dyDescent="0.25">
      <c r="B3" t="s">
        <v>2</v>
      </c>
      <c r="C3" s="297">
        <v>6.3500000000000001E-2</v>
      </c>
      <c r="D3" s="97" t="s">
        <v>3</v>
      </c>
    </row>
    <row r="4" spans="2:4" x14ac:dyDescent="0.25">
      <c r="B4" s="98" t="s">
        <v>22</v>
      </c>
      <c r="C4" s="298">
        <v>1.0336000000000001</v>
      </c>
      <c r="D4" s="299" t="s">
        <v>177</v>
      </c>
    </row>
    <row r="5" spans="2:4" x14ac:dyDescent="0.25">
      <c r="B5" t="s">
        <v>45</v>
      </c>
      <c r="C5" s="221">
        <v>395</v>
      </c>
      <c r="D5" s="97" t="s">
        <v>113</v>
      </c>
    </row>
    <row r="6" spans="2:4" x14ac:dyDescent="0.25">
      <c r="B6" t="s">
        <v>46</v>
      </c>
      <c r="C6" s="221">
        <v>323</v>
      </c>
      <c r="D6" s="97" t="s">
        <v>113</v>
      </c>
    </row>
  </sheetData>
  <pageMargins left="0.7" right="0.7" top="0.75" bottom="0.75" header="0.3" footer="0.3"/>
  <pageSetup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1FCEF-0B7B-452E-B858-D72693666441}">
  <dimension ref="A1:AM36"/>
  <sheetViews>
    <sheetView showGridLines="0" workbookViewId="0">
      <selection activeCell="T33" sqref="T33"/>
    </sheetView>
  </sheetViews>
  <sheetFormatPr defaultRowHeight="15" x14ac:dyDescent="0.25"/>
  <cols>
    <col min="1" max="1" width="3.5703125" customWidth="1"/>
    <col min="2" max="3" width="9.140625" style="2"/>
    <col min="4" max="4" width="1.85546875" customWidth="1"/>
    <col min="5" max="5" width="4" customWidth="1"/>
    <col min="6" max="6" width="9.140625" style="2"/>
    <col min="7" max="23" width="5" style="2" customWidth="1"/>
    <col min="24" max="39" width="5" customWidth="1"/>
  </cols>
  <sheetData>
    <row r="1" spans="2:39" ht="7.5" customHeight="1" x14ac:dyDescent="0.25"/>
    <row r="2" spans="2:39" x14ac:dyDescent="0.25">
      <c r="B2" s="2" t="s">
        <v>4</v>
      </c>
      <c r="C2" s="2" t="s">
        <v>5</v>
      </c>
    </row>
    <row r="3" spans="2:39" x14ac:dyDescent="0.25">
      <c r="B3" s="2">
        <v>1999</v>
      </c>
      <c r="C3" s="4">
        <v>166.6</v>
      </c>
      <c r="G3" s="351">
        <v>1999</v>
      </c>
      <c r="H3" s="6">
        <f t="shared" ref="H3:AM3" si="0">G3+1</f>
        <v>2000</v>
      </c>
      <c r="I3" s="6">
        <f t="shared" si="0"/>
        <v>2001</v>
      </c>
      <c r="J3" s="6">
        <f t="shared" si="0"/>
        <v>2002</v>
      </c>
      <c r="K3" s="6">
        <f t="shared" si="0"/>
        <v>2003</v>
      </c>
      <c r="L3" s="6">
        <f t="shared" si="0"/>
        <v>2004</v>
      </c>
      <c r="M3" s="6">
        <f t="shared" si="0"/>
        <v>2005</v>
      </c>
      <c r="N3" s="6">
        <f t="shared" si="0"/>
        <v>2006</v>
      </c>
      <c r="O3" s="6">
        <f t="shared" si="0"/>
        <v>2007</v>
      </c>
      <c r="P3" s="6">
        <f t="shared" si="0"/>
        <v>2008</v>
      </c>
      <c r="Q3" s="6">
        <f t="shared" si="0"/>
        <v>2009</v>
      </c>
      <c r="R3" s="6">
        <f t="shared" si="0"/>
        <v>2010</v>
      </c>
      <c r="S3" s="6">
        <f t="shared" si="0"/>
        <v>2011</v>
      </c>
      <c r="T3" s="6">
        <f t="shared" si="0"/>
        <v>2012</v>
      </c>
      <c r="U3" s="6">
        <f t="shared" si="0"/>
        <v>2013</v>
      </c>
      <c r="V3" s="6">
        <f t="shared" si="0"/>
        <v>2014</v>
      </c>
      <c r="W3" s="6">
        <f t="shared" si="0"/>
        <v>2015</v>
      </c>
      <c r="X3" s="6">
        <f t="shared" si="0"/>
        <v>2016</v>
      </c>
      <c r="Y3" s="6">
        <f t="shared" si="0"/>
        <v>2017</v>
      </c>
      <c r="Z3" s="6">
        <f t="shared" si="0"/>
        <v>2018</v>
      </c>
      <c r="AA3" s="6">
        <f t="shared" si="0"/>
        <v>2019</v>
      </c>
      <c r="AB3" s="6">
        <f t="shared" si="0"/>
        <v>2020</v>
      </c>
      <c r="AC3" s="6">
        <f t="shared" si="0"/>
        <v>2021</v>
      </c>
      <c r="AD3" s="6">
        <f t="shared" si="0"/>
        <v>2022</v>
      </c>
      <c r="AE3" s="6">
        <f t="shared" si="0"/>
        <v>2023</v>
      </c>
      <c r="AF3" s="6">
        <f t="shared" si="0"/>
        <v>2024</v>
      </c>
      <c r="AG3" s="6">
        <f t="shared" si="0"/>
        <v>2025</v>
      </c>
      <c r="AH3" s="6">
        <f t="shared" si="0"/>
        <v>2026</v>
      </c>
      <c r="AI3" s="6">
        <f t="shared" si="0"/>
        <v>2027</v>
      </c>
      <c r="AJ3" s="6">
        <f t="shared" si="0"/>
        <v>2028</v>
      </c>
      <c r="AK3" s="6">
        <f t="shared" si="0"/>
        <v>2029</v>
      </c>
      <c r="AL3" s="6">
        <f t="shared" si="0"/>
        <v>2030</v>
      </c>
      <c r="AM3" s="6">
        <f t="shared" si="0"/>
        <v>2031</v>
      </c>
    </row>
    <row r="4" spans="2:39" x14ac:dyDescent="0.25">
      <c r="B4" s="2">
        <v>2000</v>
      </c>
      <c r="C4" s="4">
        <v>172.2</v>
      </c>
      <c r="F4" s="6">
        <f>G3</f>
        <v>1999</v>
      </c>
      <c r="G4" s="5">
        <f t="shared" ref="G4:V4" si="1">VLOOKUP($F4,$B$3:$C$39,2,0)/VLOOKUP(G$3,$B$3:$C$39,2,0)</f>
        <v>1</v>
      </c>
      <c r="H4" s="5">
        <f t="shared" si="1"/>
        <v>0.96747967479674801</v>
      </c>
      <c r="I4" s="5">
        <f t="shared" si="1"/>
        <v>0.94071146245059289</v>
      </c>
      <c r="J4" s="5">
        <f t="shared" si="1"/>
        <v>0.92607003891050577</v>
      </c>
      <c r="K4" s="5">
        <f t="shared" si="1"/>
        <v>0.90543478260869559</v>
      </c>
      <c r="L4" s="5">
        <f t="shared" si="1"/>
        <v>0.88194812069878237</v>
      </c>
      <c r="M4" s="5">
        <f t="shared" si="1"/>
        <v>0.8530465949820788</v>
      </c>
      <c r="N4" s="5">
        <f t="shared" si="1"/>
        <v>0.82638888888888884</v>
      </c>
      <c r="O4" s="5">
        <f t="shared" si="1"/>
        <v>0.80350339053351461</v>
      </c>
      <c r="P4" s="5">
        <f t="shared" si="1"/>
        <v>0.77379321235653942</v>
      </c>
      <c r="Q4" s="5">
        <f t="shared" si="1"/>
        <v>0.77655602530099699</v>
      </c>
      <c r="R4" s="5">
        <f t="shared" si="1"/>
        <v>0.76402392046079903</v>
      </c>
      <c r="S4" s="5">
        <f t="shared" si="1"/>
        <v>0.74064524159883349</v>
      </c>
      <c r="T4" s="5">
        <f t="shared" si="1"/>
        <v>0.7256287185205188</v>
      </c>
      <c r="U4" s="5">
        <f t="shared" si="1"/>
        <v>0.71515344033448236</v>
      </c>
      <c r="V4" s="5">
        <f t="shared" si="1"/>
        <v>0.70373749662070828</v>
      </c>
      <c r="W4" s="5">
        <f t="shared" ref="W4:AM4" si="2">VLOOKUP($F4,$B$3:$C$39,2,0)/VLOOKUP(W$3,$B$3:$C$39,2,0)</f>
        <v>0.70290316728335944</v>
      </c>
      <c r="X4" s="5">
        <f t="shared" si="2"/>
        <v>0.69414642072939536</v>
      </c>
      <c r="Y4" s="5">
        <f t="shared" si="2"/>
        <v>0.6796671018276762</v>
      </c>
      <c r="Z4" s="5">
        <f t="shared" si="2"/>
        <v>0.66346218942522506</v>
      </c>
      <c r="AA4" s="5">
        <f t="shared" si="2"/>
        <v>0.65165436502814311</v>
      </c>
      <c r="AB4" s="5">
        <f t="shared" si="2"/>
        <v>0.64371297974197395</v>
      </c>
      <c r="AC4" s="5">
        <f t="shared" si="2"/>
        <v>0.63135571702833826</v>
      </c>
      <c r="AD4" s="5">
        <f t="shared" si="2"/>
        <v>0.62081134005444205</v>
      </c>
      <c r="AE4" s="5">
        <f t="shared" si="2"/>
        <v>0.61313567743027697</v>
      </c>
      <c r="AF4" s="5">
        <f t="shared" si="2"/>
        <v>0.60294487542094855</v>
      </c>
      <c r="AG4" s="5">
        <f t="shared" si="2"/>
        <v>0.59049661970812595</v>
      </c>
      <c r="AH4" s="5">
        <f t="shared" si="2"/>
        <v>0.57652065975280209</v>
      </c>
      <c r="AI4" s="5">
        <f t="shared" si="2"/>
        <v>0.5622617095388408</v>
      </c>
      <c r="AJ4" s="5">
        <f t="shared" si="2"/>
        <v>0.5481970863950052</v>
      </c>
      <c r="AK4" s="5">
        <f t="shared" si="2"/>
        <v>0.53496661917473209</v>
      </c>
      <c r="AL4" s="5">
        <f t="shared" si="2"/>
        <v>0.52220925231922344</v>
      </c>
      <c r="AM4" s="5">
        <f t="shared" si="2"/>
        <v>0.51045764090132228</v>
      </c>
    </row>
    <row r="5" spans="2:39" x14ac:dyDescent="0.25">
      <c r="B5" s="2">
        <v>2001</v>
      </c>
      <c r="C5" s="4">
        <v>177.1</v>
      </c>
      <c r="F5" s="6">
        <f t="shared" ref="F5:F36" si="3">F4+1</f>
        <v>2000</v>
      </c>
      <c r="G5" s="5">
        <f t="shared" ref="G5:AM12" si="4">VLOOKUP($F5,$B$3:$C$39,2,0)/VLOOKUP(G$3,$B$3:$C$39,2,0)</f>
        <v>1.0336134453781511</v>
      </c>
      <c r="H5" s="5">
        <f t="shared" si="4"/>
        <v>1</v>
      </c>
      <c r="I5" s="5">
        <f t="shared" si="4"/>
        <v>0.97233201581027662</v>
      </c>
      <c r="J5" s="5">
        <f t="shared" si="4"/>
        <v>0.95719844357976647</v>
      </c>
      <c r="K5" s="5">
        <f t="shared" si="4"/>
        <v>0.93586956521739129</v>
      </c>
      <c r="L5" s="5">
        <f t="shared" si="4"/>
        <v>0.91159343568025397</v>
      </c>
      <c r="M5" s="5">
        <f t="shared" si="4"/>
        <v>0.88172043010752676</v>
      </c>
      <c r="N5" s="5">
        <f t="shared" si="4"/>
        <v>0.85416666666666663</v>
      </c>
      <c r="O5" s="5">
        <f t="shared" si="4"/>
        <v>0.83051190786237217</v>
      </c>
      <c r="P5" s="5">
        <f t="shared" si="4"/>
        <v>0.7998030682340701</v>
      </c>
      <c r="Q5" s="5">
        <f t="shared" si="4"/>
        <v>0.80265874884052624</v>
      </c>
      <c r="R5" s="5">
        <f t="shared" si="4"/>
        <v>0.78970539677880902</v>
      </c>
      <c r="S5" s="5">
        <f t="shared" si="4"/>
        <v>0.76554087997190345</v>
      </c>
      <c r="T5" s="5">
        <f t="shared" si="4"/>
        <v>0.75001959981532618</v>
      </c>
      <c r="U5" s="5">
        <f t="shared" si="4"/>
        <v>0.73919221143816238</v>
      </c>
      <c r="V5" s="5">
        <f t="shared" si="4"/>
        <v>0.72739253852392538</v>
      </c>
      <c r="W5" s="5">
        <f t="shared" si="4"/>
        <v>0.72653016450296815</v>
      </c>
      <c r="X5" s="5">
        <f t="shared" si="4"/>
        <v>0.71747907352702212</v>
      </c>
      <c r="Y5" s="5">
        <f t="shared" si="4"/>
        <v>0.70251305483028714</v>
      </c>
      <c r="Z5" s="5">
        <f t="shared" si="4"/>
        <v>0.68576343948993845</v>
      </c>
      <c r="AA5" s="5">
        <f t="shared" si="4"/>
        <v>0.67355871343245044</v>
      </c>
      <c r="AB5" s="5">
        <f t="shared" si="4"/>
        <v>0.66535039082573766</v>
      </c>
      <c r="AC5" s="5">
        <f t="shared" si="4"/>
        <v>0.6525777579368538</v>
      </c>
      <c r="AD5" s="5">
        <f t="shared" si="4"/>
        <v>0.6416789481234989</v>
      </c>
      <c r="AE5" s="5">
        <f t="shared" si="4"/>
        <v>0.63374528003297526</v>
      </c>
      <c r="AF5" s="5">
        <f t="shared" si="4"/>
        <v>0.62321193005694675</v>
      </c>
      <c r="AG5" s="5">
        <f t="shared" si="4"/>
        <v>0.61034524558066794</v>
      </c>
      <c r="AH5" s="5">
        <f t="shared" si="4"/>
        <v>0.59589950545877857</v>
      </c>
      <c r="AI5" s="5">
        <f t="shared" si="4"/>
        <v>0.5811612628006505</v>
      </c>
      <c r="AJ5" s="5">
        <f t="shared" si="4"/>
        <v>0.56662387921500545</v>
      </c>
      <c r="AK5" s="5">
        <f t="shared" si="4"/>
        <v>0.55294869040749617</v>
      </c>
      <c r="AL5" s="5">
        <f t="shared" si="4"/>
        <v>0.53976250449802088</v>
      </c>
      <c r="AM5" s="5">
        <f t="shared" si="4"/>
        <v>0.52761588093161882</v>
      </c>
    </row>
    <row r="6" spans="2:39" x14ac:dyDescent="0.25">
      <c r="B6" s="2">
        <v>2002</v>
      </c>
      <c r="C6" s="4">
        <v>179.9</v>
      </c>
      <c r="F6" s="6">
        <f t="shared" si="3"/>
        <v>2001</v>
      </c>
      <c r="G6" s="5">
        <f t="shared" si="4"/>
        <v>1.0630252100840336</v>
      </c>
      <c r="H6" s="5">
        <f t="shared" si="4"/>
        <v>1.0284552845528456</v>
      </c>
      <c r="I6" s="5">
        <f t="shared" si="4"/>
        <v>1</v>
      </c>
      <c r="J6" s="5">
        <f t="shared" si="4"/>
        <v>0.98443579766536959</v>
      </c>
      <c r="K6" s="5">
        <f t="shared" si="4"/>
        <v>0.96250000000000002</v>
      </c>
      <c r="L6" s="5">
        <f t="shared" si="4"/>
        <v>0.93753308628904175</v>
      </c>
      <c r="M6" s="5">
        <f t="shared" si="4"/>
        <v>0.9068100358422938</v>
      </c>
      <c r="N6" s="5">
        <f t="shared" si="4"/>
        <v>0.87847222222222221</v>
      </c>
      <c r="O6" s="5">
        <f t="shared" si="4"/>
        <v>0.85414436052512266</v>
      </c>
      <c r="P6" s="5">
        <f t="shared" si="4"/>
        <v>0.82256169212690955</v>
      </c>
      <c r="Q6" s="5">
        <f t="shared" si="4"/>
        <v>0.82549863193761441</v>
      </c>
      <c r="R6" s="5">
        <f t="shared" si="4"/>
        <v>0.81217668855706782</v>
      </c>
      <c r="S6" s="5">
        <f t="shared" si="4"/>
        <v>0.7873245635483398</v>
      </c>
      <c r="T6" s="5">
        <f t="shared" si="4"/>
        <v>0.77136162094828264</v>
      </c>
      <c r="U6" s="5">
        <f t="shared" si="4"/>
        <v>0.76022613615388246</v>
      </c>
      <c r="V6" s="5">
        <f t="shared" si="4"/>
        <v>0.74809070018924029</v>
      </c>
      <c r="W6" s="5">
        <f t="shared" si="4"/>
        <v>0.7472037870701258</v>
      </c>
      <c r="X6" s="5">
        <f t="shared" si="4"/>
        <v>0.73789514472494544</v>
      </c>
      <c r="Y6" s="5">
        <f t="shared" si="4"/>
        <v>0.72250326370757179</v>
      </c>
      <c r="Z6" s="5">
        <f t="shared" si="4"/>
        <v>0.70527703329656277</v>
      </c>
      <c r="AA6" s="5">
        <f t="shared" si="4"/>
        <v>0.69272501828621935</v>
      </c>
      <c r="AB6" s="5">
        <f t="shared" si="4"/>
        <v>0.68428312552403103</v>
      </c>
      <c r="AC6" s="5">
        <f t="shared" si="4"/>
        <v>0.67114704373180489</v>
      </c>
      <c r="AD6" s="5">
        <f t="shared" si="4"/>
        <v>0.65993810518392371</v>
      </c>
      <c r="AE6" s="5">
        <f t="shared" si="4"/>
        <v>0.65177868231033642</v>
      </c>
      <c r="AF6" s="5">
        <f t="shared" si="4"/>
        <v>0.64094560286344526</v>
      </c>
      <c r="AG6" s="5">
        <f t="shared" si="4"/>
        <v>0.62771279321914231</v>
      </c>
      <c r="AH6" s="5">
        <f t="shared" si="4"/>
        <v>0.61285599545150804</v>
      </c>
      <c r="AI6" s="5">
        <f t="shared" si="4"/>
        <v>0.59769837190473407</v>
      </c>
      <c r="AJ6" s="5">
        <f t="shared" si="4"/>
        <v>0.58274732293250553</v>
      </c>
      <c r="AK6" s="5">
        <f t="shared" si="4"/>
        <v>0.56868300273616479</v>
      </c>
      <c r="AL6" s="5">
        <f t="shared" si="4"/>
        <v>0.55512160015446854</v>
      </c>
      <c r="AM6" s="5">
        <f t="shared" si="4"/>
        <v>0.54262934095812831</v>
      </c>
    </row>
    <row r="7" spans="2:39" x14ac:dyDescent="0.25">
      <c r="B7" s="2">
        <v>2003</v>
      </c>
      <c r="C7" s="4">
        <v>184</v>
      </c>
      <c r="F7" s="6">
        <f t="shared" si="3"/>
        <v>2002</v>
      </c>
      <c r="G7" s="5">
        <f t="shared" si="4"/>
        <v>1.0798319327731094</v>
      </c>
      <c r="H7" s="5">
        <f t="shared" si="4"/>
        <v>1.0447154471544717</v>
      </c>
      <c r="I7" s="5">
        <f t="shared" si="4"/>
        <v>1.015810276679842</v>
      </c>
      <c r="J7" s="5">
        <f t="shared" si="4"/>
        <v>1</v>
      </c>
      <c r="K7" s="5">
        <f t="shared" si="4"/>
        <v>0.97771739130434787</v>
      </c>
      <c r="L7" s="5">
        <f t="shared" si="4"/>
        <v>0.95235574377977761</v>
      </c>
      <c r="M7" s="5">
        <f t="shared" si="4"/>
        <v>0.92114695340501784</v>
      </c>
      <c r="N7" s="5">
        <f t="shared" si="4"/>
        <v>0.89236111111111116</v>
      </c>
      <c r="O7" s="5">
        <f t="shared" si="4"/>
        <v>0.8676486191895515</v>
      </c>
      <c r="P7" s="5">
        <f t="shared" si="4"/>
        <v>0.83556662006567495</v>
      </c>
      <c r="Q7" s="5">
        <f t="shared" si="4"/>
        <v>0.83854999370737915</v>
      </c>
      <c r="R7" s="5">
        <f t="shared" si="4"/>
        <v>0.82501742671607292</v>
      </c>
      <c r="S7" s="5">
        <f t="shared" si="4"/>
        <v>0.79977238273487483</v>
      </c>
      <c r="T7" s="5">
        <f t="shared" si="4"/>
        <v>0.78355706159568639</v>
      </c>
      <c r="U7" s="5">
        <f t="shared" si="4"/>
        <v>0.77224552170572258</v>
      </c>
      <c r="V7" s="5">
        <f t="shared" si="4"/>
        <v>0.75991822114084895</v>
      </c>
      <c r="W7" s="5">
        <f t="shared" si="4"/>
        <v>0.75901728567993021</v>
      </c>
      <c r="X7" s="5">
        <f t="shared" si="4"/>
        <v>0.74956147112375893</v>
      </c>
      <c r="Y7" s="5">
        <f t="shared" si="4"/>
        <v>0.73392624020887731</v>
      </c>
      <c r="Z7" s="5">
        <f t="shared" si="4"/>
        <v>0.71642765832891953</v>
      </c>
      <c r="AA7" s="5">
        <f t="shared" si="4"/>
        <v>0.70367719248837313</v>
      </c>
      <c r="AB7" s="5">
        <f t="shared" si="4"/>
        <v>0.69510183106591306</v>
      </c>
      <c r="AC7" s="5">
        <f t="shared" si="4"/>
        <v>0.68175806418606277</v>
      </c>
      <c r="AD7" s="5">
        <f t="shared" si="4"/>
        <v>0.67037190921845224</v>
      </c>
      <c r="AE7" s="5">
        <f t="shared" si="4"/>
        <v>0.66208348361168567</v>
      </c>
      <c r="AF7" s="5">
        <f t="shared" si="4"/>
        <v>0.65107913018144448</v>
      </c>
      <c r="AG7" s="5">
        <f t="shared" si="4"/>
        <v>0.63763710615541336</v>
      </c>
      <c r="AH7" s="5">
        <f t="shared" si="4"/>
        <v>0.62254541830449639</v>
      </c>
      <c r="AI7" s="5">
        <f t="shared" si="4"/>
        <v>0.60714814853563903</v>
      </c>
      <c r="AJ7" s="5">
        <f t="shared" si="4"/>
        <v>0.59196071934250571</v>
      </c>
      <c r="AK7" s="5">
        <f t="shared" si="4"/>
        <v>0.57767403835254694</v>
      </c>
      <c r="AL7" s="5">
        <f t="shared" si="4"/>
        <v>0.56389822624386732</v>
      </c>
      <c r="AM7" s="5">
        <f t="shared" si="4"/>
        <v>0.55120846097327669</v>
      </c>
    </row>
    <row r="8" spans="2:39" x14ac:dyDescent="0.25">
      <c r="B8" s="2">
        <v>2004</v>
      </c>
      <c r="C8" s="4">
        <v>188.9</v>
      </c>
      <c r="F8" s="6">
        <f t="shared" si="3"/>
        <v>2003</v>
      </c>
      <c r="G8" s="5">
        <f t="shared" si="4"/>
        <v>1.1044417767106842</v>
      </c>
      <c r="H8" s="5">
        <f t="shared" si="4"/>
        <v>1.0685249709639955</v>
      </c>
      <c r="I8" s="5">
        <f t="shared" si="4"/>
        <v>1.0389610389610391</v>
      </c>
      <c r="J8" s="5">
        <f t="shared" si="4"/>
        <v>1.0227904391328515</v>
      </c>
      <c r="K8" s="5">
        <f t="shared" si="4"/>
        <v>1</v>
      </c>
      <c r="L8" s="5">
        <f t="shared" si="4"/>
        <v>0.97406034939121222</v>
      </c>
      <c r="M8" s="5">
        <f t="shared" si="4"/>
        <v>0.94214029697900659</v>
      </c>
      <c r="N8" s="5">
        <f t="shared" si="4"/>
        <v>0.91269841269841268</v>
      </c>
      <c r="O8" s="5">
        <f t="shared" si="4"/>
        <v>0.88742271223389368</v>
      </c>
      <c r="P8" s="5">
        <f t="shared" si="4"/>
        <v>0.85460955026172414</v>
      </c>
      <c r="Q8" s="5">
        <f t="shared" si="4"/>
        <v>0.85766091629882024</v>
      </c>
      <c r="R8" s="5">
        <f t="shared" si="4"/>
        <v>0.8438199361631874</v>
      </c>
      <c r="S8" s="5">
        <f t="shared" si="4"/>
        <v>0.81799954654372964</v>
      </c>
      <c r="T8" s="5">
        <f t="shared" si="4"/>
        <v>0.8014146711150989</v>
      </c>
      <c r="U8" s="5">
        <f t="shared" si="4"/>
        <v>0.78984533626377407</v>
      </c>
      <c r="V8" s="5">
        <f t="shared" si="4"/>
        <v>0.77723709110570427</v>
      </c>
      <c r="W8" s="5">
        <f t="shared" si="4"/>
        <v>0.77631562293000078</v>
      </c>
      <c r="X8" s="5">
        <f t="shared" si="4"/>
        <v>0.7666443062077356</v>
      </c>
      <c r="Y8" s="5">
        <f t="shared" si="4"/>
        <v>0.75065274151436034</v>
      </c>
      <c r="Z8" s="5">
        <f t="shared" si="4"/>
        <v>0.73275535926915614</v>
      </c>
      <c r="AA8" s="5">
        <f t="shared" si="4"/>
        <v>0.71971430471295517</v>
      </c>
      <c r="AB8" s="5">
        <f t="shared" si="4"/>
        <v>0.71094350703795439</v>
      </c>
      <c r="AC8" s="5">
        <f t="shared" si="4"/>
        <v>0.69729562985122595</v>
      </c>
      <c r="AD8" s="5">
        <f t="shared" si="4"/>
        <v>0.68564997941186889</v>
      </c>
      <c r="AE8" s="5">
        <f t="shared" si="4"/>
        <v>0.67717265694580409</v>
      </c>
      <c r="AF8" s="5">
        <f t="shared" si="4"/>
        <v>0.66591750946851458</v>
      </c>
      <c r="AG8" s="5">
        <f t="shared" si="4"/>
        <v>0.6521691358120959</v>
      </c>
      <c r="AH8" s="5">
        <f t="shared" si="4"/>
        <v>0.63673350176780064</v>
      </c>
      <c r="AI8" s="5">
        <f t="shared" si="4"/>
        <v>0.62098532145946406</v>
      </c>
      <c r="AJ8" s="5">
        <f t="shared" si="4"/>
        <v>0.6054517640857201</v>
      </c>
      <c r="AK8" s="5">
        <f t="shared" si="4"/>
        <v>0.59083948336224923</v>
      </c>
      <c r="AL8" s="5">
        <f t="shared" si="4"/>
        <v>0.57674971444620116</v>
      </c>
      <c r="AM8" s="5">
        <f t="shared" si="4"/>
        <v>0.56377074385260084</v>
      </c>
    </row>
    <row r="9" spans="2:39" x14ac:dyDescent="0.25">
      <c r="B9" s="2">
        <v>2005</v>
      </c>
      <c r="C9" s="4">
        <v>195.3</v>
      </c>
      <c r="F9" s="6">
        <f t="shared" si="3"/>
        <v>2004</v>
      </c>
      <c r="G9" s="5">
        <f t="shared" si="4"/>
        <v>1.1338535414165667</v>
      </c>
      <c r="H9" s="5">
        <f t="shared" si="4"/>
        <v>1.0969802555168411</v>
      </c>
      <c r="I9" s="5">
        <f t="shared" si="4"/>
        <v>1.0666290231507622</v>
      </c>
      <c r="J9" s="5">
        <f t="shared" si="4"/>
        <v>1.0500277932184547</v>
      </c>
      <c r="K9" s="5">
        <f t="shared" si="4"/>
        <v>1.0266304347826087</v>
      </c>
      <c r="L9" s="5">
        <f t="shared" si="4"/>
        <v>1</v>
      </c>
      <c r="M9" s="5">
        <f t="shared" si="4"/>
        <v>0.96722990271377363</v>
      </c>
      <c r="N9" s="5">
        <f t="shared" si="4"/>
        <v>0.93700396825396826</v>
      </c>
      <c r="O9" s="5">
        <f t="shared" si="4"/>
        <v>0.91105516489664418</v>
      </c>
      <c r="P9" s="5">
        <f t="shared" si="4"/>
        <v>0.87736817415456358</v>
      </c>
      <c r="Q9" s="5">
        <f t="shared" si="4"/>
        <v>0.88050079939590842</v>
      </c>
      <c r="R9" s="5">
        <f t="shared" si="4"/>
        <v>0.8662912279414462</v>
      </c>
      <c r="S9" s="5">
        <f t="shared" si="4"/>
        <v>0.83978323012016598</v>
      </c>
      <c r="T9" s="5">
        <f t="shared" si="4"/>
        <v>0.82275669224805525</v>
      </c>
      <c r="U9" s="5">
        <f t="shared" si="4"/>
        <v>0.81087926097949414</v>
      </c>
      <c r="V9" s="5">
        <f t="shared" si="4"/>
        <v>0.79793525277101929</v>
      </c>
      <c r="W9" s="5">
        <f t="shared" si="4"/>
        <v>0.79698924549715844</v>
      </c>
      <c r="X9" s="5">
        <f t="shared" si="4"/>
        <v>0.78706037740565904</v>
      </c>
      <c r="Y9" s="5">
        <f t="shared" si="4"/>
        <v>0.77064295039164488</v>
      </c>
      <c r="Z9" s="5">
        <f t="shared" si="4"/>
        <v>0.75226895307578046</v>
      </c>
      <c r="AA9" s="5">
        <f t="shared" si="4"/>
        <v>0.73888060956672419</v>
      </c>
      <c r="AB9" s="5">
        <f t="shared" si="4"/>
        <v>0.72987624173624777</v>
      </c>
      <c r="AC9" s="5">
        <f t="shared" si="4"/>
        <v>0.71586491564617705</v>
      </c>
      <c r="AD9" s="5">
        <f t="shared" si="4"/>
        <v>0.70390913647229358</v>
      </c>
      <c r="AE9" s="5">
        <f t="shared" si="4"/>
        <v>0.69520605922316514</v>
      </c>
      <c r="AF9" s="5">
        <f t="shared" si="4"/>
        <v>0.68365118227501309</v>
      </c>
      <c r="AG9" s="5">
        <f t="shared" si="4"/>
        <v>0.66953668345057016</v>
      </c>
      <c r="AH9" s="5">
        <f t="shared" si="4"/>
        <v>0.65368999176053011</v>
      </c>
      <c r="AI9" s="5">
        <f t="shared" si="4"/>
        <v>0.63752243056354763</v>
      </c>
      <c r="AJ9" s="5">
        <f t="shared" si="4"/>
        <v>0.62157520780322029</v>
      </c>
      <c r="AK9" s="5">
        <f t="shared" si="4"/>
        <v>0.60657379569091785</v>
      </c>
      <c r="AL9" s="5">
        <f t="shared" si="4"/>
        <v>0.59210881010264893</v>
      </c>
      <c r="AM9" s="5">
        <f t="shared" si="4"/>
        <v>0.57878420387911034</v>
      </c>
    </row>
    <row r="10" spans="2:39" x14ac:dyDescent="0.25">
      <c r="B10" s="2">
        <v>2006</v>
      </c>
      <c r="C10" s="4">
        <v>201.6</v>
      </c>
      <c r="F10" s="6">
        <f t="shared" si="3"/>
        <v>2005</v>
      </c>
      <c r="G10" s="5">
        <f t="shared" si="4"/>
        <v>1.1722689075630253</v>
      </c>
      <c r="H10" s="5">
        <f t="shared" si="4"/>
        <v>1.1341463414634148</v>
      </c>
      <c r="I10" s="5">
        <f t="shared" si="4"/>
        <v>1.1027667984189724</v>
      </c>
      <c r="J10" s="5">
        <f t="shared" si="4"/>
        <v>1.0856031128404668</v>
      </c>
      <c r="K10" s="5">
        <f t="shared" si="4"/>
        <v>1.0614130434782609</v>
      </c>
      <c r="L10" s="5">
        <f t="shared" si="4"/>
        <v>1.0338803599788249</v>
      </c>
      <c r="M10" s="5">
        <f t="shared" si="4"/>
        <v>1</v>
      </c>
      <c r="N10" s="5">
        <f t="shared" si="4"/>
        <v>0.96875000000000011</v>
      </c>
      <c r="O10" s="5">
        <f t="shared" si="4"/>
        <v>0.94192204184391004</v>
      </c>
      <c r="P10" s="5">
        <f t="shared" si="4"/>
        <v>0.90709372372888453</v>
      </c>
      <c r="Q10" s="5">
        <f t="shared" si="4"/>
        <v>0.91033248344108475</v>
      </c>
      <c r="R10" s="5">
        <f t="shared" si="4"/>
        <v>0.89564148659060061</v>
      </c>
      <c r="S10" s="5">
        <f t="shared" si="4"/>
        <v>0.86823538826081748</v>
      </c>
      <c r="T10" s="5">
        <f t="shared" si="4"/>
        <v>0.85063198515640659</v>
      </c>
      <c r="U10" s="5">
        <f t="shared" si="4"/>
        <v>0.83835214224084276</v>
      </c>
      <c r="V10" s="5">
        <f t="shared" si="4"/>
        <v>0.82496958637469597</v>
      </c>
      <c r="W10" s="5">
        <f t="shared" si="4"/>
        <v>0.82399152803385423</v>
      </c>
      <c r="X10" s="5">
        <f t="shared" si="4"/>
        <v>0.81372626631723244</v>
      </c>
      <c r="Y10" s="5">
        <f t="shared" si="4"/>
        <v>0.79675261096605743</v>
      </c>
      <c r="Z10" s="5">
        <f t="shared" si="4"/>
        <v>0.77775609600688156</v>
      </c>
      <c r="AA10" s="5">
        <f t="shared" si="4"/>
        <v>0.76391415060021828</v>
      </c>
      <c r="AB10" s="5">
        <f t="shared" si="4"/>
        <v>0.75460471154626363</v>
      </c>
      <c r="AC10" s="5">
        <f t="shared" si="4"/>
        <v>0.74011867668448061</v>
      </c>
      <c r="AD10" s="5">
        <f t="shared" si="4"/>
        <v>0.7277578314083587</v>
      </c>
      <c r="AE10" s="5">
        <f t="shared" si="4"/>
        <v>0.71875989076910618</v>
      </c>
      <c r="AF10" s="5">
        <f t="shared" si="4"/>
        <v>0.70681353043043971</v>
      </c>
      <c r="AG10" s="5">
        <f t="shared" si="4"/>
        <v>0.69222082730490397</v>
      </c>
      <c r="AH10" s="5">
        <f t="shared" si="4"/>
        <v>0.67583724399593192</v>
      </c>
      <c r="AI10" s="5">
        <f t="shared" si="4"/>
        <v>0.65912192000561598</v>
      </c>
      <c r="AJ10" s="5">
        <f t="shared" si="4"/>
        <v>0.64263439959750623</v>
      </c>
      <c r="AK10" s="5">
        <f t="shared" si="4"/>
        <v>0.62712473424264825</v>
      </c>
      <c r="AL10" s="5">
        <f t="shared" si="4"/>
        <v>0.61216966973556031</v>
      </c>
      <c r="AM10" s="5">
        <f t="shared" si="4"/>
        <v>0.59839362105659222</v>
      </c>
    </row>
    <row r="11" spans="2:39" x14ac:dyDescent="0.25">
      <c r="B11" s="2">
        <v>2007</v>
      </c>
      <c r="C11" s="4">
        <v>207.34200000000001</v>
      </c>
      <c r="F11" s="6">
        <f t="shared" si="3"/>
        <v>2006</v>
      </c>
      <c r="G11" s="5">
        <f t="shared" si="4"/>
        <v>1.2100840336134453</v>
      </c>
      <c r="H11" s="5">
        <f t="shared" si="4"/>
        <v>1.1707317073170733</v>
      </c>
      <c r="I11" s="5">
        <f t="shared" si="4"/>
        <v>1.1383399209486167</v>
      </c>
      <c r="J11" s="5">
        <f t="shared" si="4"/>
        <v>1.1206225680933852</v>
      </c>
      <c r="K11" s="5">
        <f t="shared" si="4"/>
        <v>1.0956521739130434</v>
      </c>
      <c r="L11" s="5">
        <f t="shared" si="4"/>
        <v>1.0672313393329804</v>
      </c>
      <c r="M11" s="5">
        <f t="shared" si="4"/>
        <v>1.032258064516129</v>
      </c>
      <c r="N11" s="5">
        <f t="shared" si="4"/>
        <v>1</v>
      </c>
      <c r="O11" s="5">
        <f t="shared" si="4"/>
        <v>0.97230662383887478</v>
      </c>
      <c r="P11" s="5">
        <f t="shared" si="4"/>
        <v>0.93635481159110645</v>
      </c>
      <c r="Q11" s="5">
        <f t="shared" si="4"/>
        <v>0.93969804742305518</v>
      </c>
      <c r="R11" s="5">
        <f t="shared" si="4"/>
        <v>0.92453314744836179</v>
      </c>
      <c r="S11" s="5">
        <f t="shared" si="4"/>
        <v>0.89624298143052117</v>
      </c>
      <c r="T11" s="5">
        <f t="shared" si="4"/>
        <v>0.87807172661306476</v>
      </c>
      <c r="U11" s="5">
        <f t="shared" si="4"/>
        <v>0.86539575973248284</v>
      </c>
      <c r="V11" s="5">
        <f t="shared" si="4"/>
        <v>0.85158150851581504</v>
      </c>
      <c r="W11" s="5">
        <f t="shared" si="4"/>
        <v>0.85057189990591386</v>
      </c>
      <c r="X11" s="5">
        <f t="shared" si="4"/>
        <v>0.8399755007145624</v>
      </c>
      <c r="Y11" s="5">
        <f t="shared" si="4"/>
        <v>0.82245430809399478</v>
      </c>
      <c r="Z11" s="5">
        <f t="shared" si="4"/>
        <v>0.80284500232968414</v>
      </c>
      <c r="AA11" s="5">
        <f t="shared" si="4"/>
        <v>0.78855654255506391</v>
      </c>
      <c r="AB11" s="5">
        <f t="shared" si="4"/>
        <v>0.77894679901549779</v>
      </c>
      <c r="AC11" s="5">
        <f t="shared" si="4"/>
        <v>0.76399347270656059</v>
      </c>
      <c r="AD11" s="5">
        <f t="shared" si="4"/>
        <v>0.75123389048604761</v>
      </c>
      <c r="AE11" s="5">
        <f t="shared" si="4"/>
        <v>0.74194569369714181</v>
      </c>
      <c r="AF11" s="5">
        <f t="shared" si="4"/>
        <v>0.72961396689593772</v>
      </c>
      <c r="AG11" s="5">
        <f t="shared" si="4"/>
        <v>0.7145505314115137</v>
      </c>
      <c r="AH11" s="5">
        <f t="shared" si="4"/>
        <v>0.69763844541515541</v>
      </c>
      <c r="AI11" s="5">
        <f t="shared" si="4"/>
        <v>0.68038391742515192</v>
      </c>
      <c r="AJ11" s="5">
        <f t="shared" si="4"/>
        <v>0.66336454152000635</v>
      </c>
      <c r="AK11" s="5">
        <f t="shared" si="4"/>
        <v>0.64735456437950778</v>
      </c>
      <c r="AL11" s="5">
        <f t="shared" si="4"/>
        <v>0.6319170784367073</v>
      </c>
      <c r="AM11" s="5">
        <f t="shared" si="4"/>
        <v>0.61769664109067568</v>
      </c>
    </row>
    <row r="12" spans="2:39" x14ac:dyDescent="0.25">
      <c r="B12" s="2">
        <v>2008</v>
      </c>
      <c r="C12" s="4">
        <v>215.303</v>
      </c>
      <c r="F12" s="6">
        <f t="shared" si="3"/>
        <v>2007</v>
      </c>
      <c r="G12" s="5">
        <f t="shared" si="4"/>
        <v>1.2445498199279712</v>
      </c>
      <c r="H12" s="5">
        <f t="shared" si="4"/>
        <v>1.204076655052265</v>
      </c>
      <c r="I12" s="5">
        <f t="shared" si="4"/>
        <v>1.1707622811970639</v>
      </c>
      <c r="J12" s="5">
        <f t="shared" si="4"/>
        <v>1.1525403001667593</v>
      </c>
      <c r="K12" s="5">
        <f t="shared" si="4"/>
        <v>1.126858695652174</v>
      </c>
      <c r="L12" s="5">
        <f t="shared" si="4"/>
        <v>1.0976283748014823</v>
      </c>
      <c r="M12" s="5">
        <f t="shared" si="4"/>
        <v>1.0616589861751151</v>
      </c>
      <c r="N12" s="5">
        <f t="shared" si="4"/>
        <v>1.0284821428571429</v>
      </c>
      <c r="O12" s="5">
        <f t="shared" si="4"/>
        <v>1</v>
      </c>
      <c r="P12" s="5">
        <f t="shared" si="4"/>
        <v>0.96302420309981751</v>
      </c>
      <c r="Q12" s="5">
        <f t="shared" si="4"/>
        <v>0.96646266145233695</v>
      </c>
      <c r="R12" s="5">
        <f t="shared" si="4"/>
        <v>0.95086583263015001</v>
      </c>
      <c r="S12" s="5">
        <f t="shared" si="4"/>
        <v>0.921769902062337</v>
      </c>
      <c r="T12" s="5">
        <f t="shared" si="4"/>
        <v>0.90308109096927625</v>
      </c>
      <c r="U12" s="5">
        <f t="shared" si="4"/>
        <v>0.89004408538914914</v>
      </c>
      <c r="V12" s="5">
        <f t="shared" si="4"/>
        <v>0.87583637469586384</v>
      </c>
      <c r="W12" s="5">
        <f t="shared" si="4"/>
        <v>0.87479801026930559</v>
      </c>
      <c r="X12" s="5">
        <f t="shared" si="4"/>
        <v>0.86389980292241475</v>
      </c>
      <c r="Y12" s="5">
        <f t="shared" si="4"/>
        <v>0.84587956919060059</v>
      </c>
      <c r="Z12" s="5">
        <f t="shared" si="4"/>
        <v>0.82571174837818151</v>
      </c>
      <c r="AA12" s="5">
        <f t="shared" si="4"/>
        <v>0.81101632265105206</v>
      </c>
      <c r="AB12" s="5">
        <f t="shared" si="4"/>
        <v>0.80113287302317149</v>
      </c>
      <c r="AC12" s="5">
        <f t="shared" si="4"/>
        <v>0.78575364393811353</v>
      </c>
      <c r="AD12" s="5">
        <f t="shared" si="4"/>
        <v>0.77263064147399851</v>
      </c>
      <c r="AE12" s="5">
        <f t="shared" ref="AE12:AM12" si="5">VLOOKUP($F12,$B$3:$C$39,2,0)/VLOOKUP(AE$3,$B$3:$C$39,2,0)</f>
        <v>0.7630778969372658</v>
      </c>
      <c r="AF12" s="5">
        <f t="shared" si="5"/>
        <v>0.75039493613163455</v>
      </c>
      <c r="AG12" s="5">
        <f t="shared" si="5"/>
        <v>0.73490246172582385</v>
      </c>
      <c r="AH12" s="5">
        <f t="shared" si="5"/>
        <v>0.71750868328010498</v>
      </c>
      <c r="AI12" s="5">
        <f t="shared" si="5"/>
        <v>0.69976270935895757</v>
      </c>
      <c r="AJ12" s="5">
        <f t="shared" si="5"/>
        <v>0.68225858515794235</v>
      </c>
      <c r="AK12" s="5">
        <f t="shared" si="5"/>
        <v>0.66579260956138853</v>
      </c>
      <c r="AL12" s="5">
        <f t="shared" si="5"/>
        <v>0.64991543093861004</v>
      </c>
      <c r="AM12" s="5">
        <f t="shared" si="5"/>
        <v>0.63528996506459767</v>
      </c>
    </row>
    <row r="13" spans="2:39" x14ac:dyDescent="0.25">
      <c r="B13" s="2">
        <v>2009</v>
      </c>
      <c r="C13" s="4">
        <v>214.53700000000001</v>
      </c>
      <c r="F13" s="6">
        <f t="shared" si="3"/>
        <v>2008</v>
      </c>
      <c r="G13" s="5">
        <f t="shared" ref="G13:AM20" si="6">VLOOKUP($F13,$B$3:$C$39,2,0)/VLOOKUP(G$3,$B$3:$C$39,2,0)</f>
        <v>1.2923349339735895</v>
      </c>
      <c r="H13" s="5">
        <f t="shared" si="6"/>
        <v>1.2503077816492452</v>
      </c>
      <c r="I13" s="5">
        <f t="shared" si="6"/>
        <v>1.2157142857142857</v>
      </c>
      <c r="J13" s="5">
        <f t="shared" si="6"/>
        <v>1.196792662590328</v>
      </c>
      <c r="K13" s="5">
        <f t="shared" si="6"/>
        <v>1.1701250000000001</v>
      </c>
      <c r="L13" s="5">
        <f t="shared" si="6"/>
        <v>1.1397723663313921</v>
      </c>
      <c r="M13" s="5">
        <f t="shared" si="6"/>
        <v>1.10242191500256</v>
      </c>
      <c r="N13" s="5">
        <f t="shared" si="6"/>
        <v>1.0679712301587301</v>
      </c>
      <c r="O13" s="5">
        <f t="shared" si="6"/>
        <v>1.0383955011526849</v>
      </c>
      <c r="P13" s="5">
        <f t="shared" si="6"/>
        <v>1</v>
      </c>
      <c r="Q13" s="5">
        <f t="shared" si="6"/>
        <v>1.0035704796841569</v>
      </c>
      <c r="R13" s="5">
        <f t="shared" si="6"/>
        <v>0.98737480280294965</v>
      </c>
      <c r="S13" s="5">
        <f t="shared" si="6"/>
        <v>0.95716171939948169</v>
      </c>
      <c r="T13" s="5">
        <f t="shared" si="6"/>
        <v>0.93775534203855504</v>
      </c>
      <c r="U13" s="5">
        <f t="shared" si="6"/>
        <v>0.92421777409564854</v>
      </c>
      <c r="V13" s="5">
        <f t="shared" si="6"/>
        <v>0.9094645512300622</v>
      </c>
      <c r="W13" s="5">
        <f t="shared" si="6"/>
        <v>0.90838631828096716</v>
      </c>
      <c r="X13" s="5">
        <f t="shared" si="6"/>
        <v>0.89706966880132655</v>
      </c>
      <c r="Y13" s="5">
        <f t="shared" si="6"/>
        <v>0.87835753916449089</v>
      </c>
      <c r="Z13" s="5">
        <f t="shared" si="6"/>
        <v>0.85741536476482139</v>
      </c>
      <c r="AA13" s="5">
        <f t="shared" si="6"/>
        <v>0.84215570080224667</v>
      </c>
      <c r="AB13" s="5">
        <f t="shared" si="6"/>
        <v>0.83189277117278637</v>
      </c>
      <c r="AC13" s="5">
        <f t="shared" si="6"/>
        <v>0.81592304887966571</v>
      </c>
      <c r="AD13" s="5">
        <f t="shared" si="6"/>
        <v>0.80229618215931298</v>
      </c>
      <c r="AE13" s="5">
        <f t="shared" si="6"/>
        <v>0.79237665520870892</v>
      </c>
      <c r="AF13" s="5">
        <f t="shared" si="6"/>
        <v>0.77920672576684569</v>
      </c>
      <c r="AG13" s="5">
        <f t="shared" si="6"/>
        <v>0.76311941004212869</v>
      </c>
      <c r="AH13" s="5">
        <f t="shared" si="6"/>
        <v>0.74505778875604767</v>
      </c>
      <c r="AI13" s="5">
        <f t="shared" si="6"/>
        <v>0.72663044927275533</v>
      </c>
      <c r="AJ13" s="5">
        <f t="shared" si="6"/>
        <v>0.70845424545080327</v>
      </c>
      <c r="AK13" s="5">
        <f t="shared" si="6"/>
        <v>0.69135605046925186</v>
      </c>
      <c r="AL13" s="5">
        <f t="shared" si="6"/>
        <v>0.67486925961636113</v>
      </c>
      <c r="AM13" s="5">
        <f t="shared" si="6"/>
        <v>0.65968224165052458</v>
      </c>
    </row>
    <row r="14" spans="2:39" x14ac:dyDescent="0.25">
      <c r="B14" s="2">
        <v>2010</v>
      </c>
      <c r="C14" s="4">
        <v>218.05600000000001</v>
      </c>
      <c r="F14" s="6">
        <f t="shared" si="3"/>
        <v>2009</v>
      </c>
      <c r="G14" s="5">
        <f t="shared" si="6"/>
        <v>1.2877370948379352</v>
      </c>
      <c r="H14" s="5">
        <f t="shared" si="6"/>
        <v>1.2458594657375146</v>
      </c>
      <c r="I14" s="5">
        <f t="shared" si="6"/>
        <v>1.2113890457368719</v>
      </c>
      <c r="J14" s="5">
        <f t="shared" si="6"/>
        <v>1.1925347415230683</v>
      </c>
      <c r="K14" s="5">
        <f t="shared" si="6"/>
        <v>1.1659619565217392</v>
      </c>
      <c r="L14" s="5">
        <f t="shared" si="6"/>
        <v>1.1357173107464267</v>
      </c>
      <c r="M14" s="5">
        <f t="shared" si="6"/>
        <v>1.0984997439836148</v>
      </c>
      <c r="N14" s="5">
        <f t="shared" si="6"/>
        <v>1.064171626984127</v>
      </c>
      <c r="O14" s="5">
        <f t="shared" si="6"/>
        <v>1.0347011218180591</v>
      </c>
      <c r="P14" s="5">
        <f t="shared" si="6"/>
        <v>0.9964422232853235</v>
      </c>
      <c r="Q14" s="5">
        <f t="shared" si="6"/>
        <v>1</v>
      </c>
      <c r="R14" s="5">
        <f t="shared" si="6"/>
        <v>0.98386194372087898</v>
      </c>
      <c r="S14" s="5">
        <f t="shared" si="6"/>
        <v>0.95375635172202244</v>
      </c>
      <c r="T14" s="5">
        <f t="shared" si="6"/>
        <v>0.93441901791858673</v>
      </c>
      <c r="U14" s="5">
        <f t="shared" si="6"/>
        <v>0.92092961361968095</v>
      </c>
      <c r="V14" s="5">
        <f t="shared" si="6"/>
        <v>0.90622887942687225</v>
      </c>
      <c r="W14" s="5">
        <f t="shared" si="6"/>
        <v>0.90515448258985642</v>
      </c>
      <c r="X14" s="5">
        <f t="shared" si="6"/>
        <v>0.89387809522222272</v>
      </c>
      <c r="Y14" s="5">
        <f t="shared" si="6"/>
        <v>0.87523253916449084</v>
      </c>
      <c r="Z14" s="5">
        <f t="shared" si="6"/>
        <v>0.85436487234525527</v>
      </c>
      <c r="AA14" s="5">
        <f t="shared" si="6"/>
        <v>0.83915949885980046</v>
      </c>
      <c r="AB14" s="5">
        <f t="shared" si="6"/>
        <v>0.82893308244240016</v>
      </c>
      <c r="AC14" s="5">
        <f t="shared" si="6"/>
        <v>0.81302017685539385</v>
      </c>
      <c r="AD14" s="5">
        <f t="shared" si="6"/>
        <v>0.79944179148415273</v>
      </c>
      <c r="AE14" s="5">
        <f t="shared" si="6"/>
        <v>0.78955755599555422</v>
      </c>
      <c r="AF14" s="5">
        <f t="shared" si="6"/>
        <v>0.77643448222199307</v>
      </c>
      <c r="AG14" s="5">
        <f t="shared" si="6"/>
        <v>0.76040440157456313</v>
      </c>
      <c r="AH14" s="5">
        <f t="shared" si="6"/>
        <v>0.74240703950412301</v>
      </c>
      <c r="AI14" s="5">
        <f t="shared" si="6"/>
        <v>0.72404526038015782</v>
      </c>
      <c r="AJ14" s="5">
        <f t="shared" si="6"/>
        <v>0.70593372343292471</v>
      </c>
      <c r="AK14" s="5">
        <f t="shared" si="6"/>
        <v>0.68889636001134158</v>
      </c>
      <c r="AL14" s="5">
        <f t="shared" si="6"/>
        <v>0.67246822547904705</v>
      </c>
      <c r="AM14" s="5">
        <f t="shared" si="6"/>
        <v>0.65733523953209483</v>
      </c>
    </row>
    <row r="15" spans="2:39" x14ac:dyDescent="0.25">
      <c r="B15" s="2">
        <v>2011</v>
      </c>
      <c r="C15" s="4">
        <v>224.93899999999999</v>
      </c>
      <c r="F15" s="6">
        <f t="shared" si="3"/>
        <v>2010</v>
      </c>
      <c r="G15" s="5">
        <f t="shared" si="6"/>
        <v>1.3088595438175272</v>
      </c>
      <c r="H15" s="5">
        <f t="shared" si="6"/>
        <v>1.2662950058072011</v>
      </c>
      <c r="I15" s="5">
        <f t="shared" si="6"/>
        <v>1.2312591756070017</v>
      </c>
      <c r="J15" s="5">
        <f t="shared" si="6"/>
        <v>1.2120956086714842</v>
      </c>
      <c r="K15" s="5">
        <f t="shared" si="6"/>
        <v>1.1850869565217392</v>
      </c>
      <c r="L15" s="5">
        <f t="shared" si="6"/>
        <v>1.1543462149285337</v>
      </c>
      <c r="M15" s="5">
        <f t="shared" si="6"/>
        <v>1.1165181771633383</v>
      </c>
      <c r="N15" s="5">
        <f t="shared" si="6"/>
        <v>1.0816269841269843</v>
      </c>
      <c r="O15" s="5">
        <f t="shared" si="6"/>
        <v>1.0516730811895323</v>
      </c>
      <c r="P15" s="5">
        <f t="shared" si="6"/>
        <v>1.0127866309340789</v>
      </c>
      <c r="Q15" s="5">
        <f t="shared" si="6"/>
        <v>1.0164027650242149</v>
      </c>
      <c r="R15" s="5">
        <f t="shared" si="6"/>
        <v>1</v>
      </c>
      <c r="S15" s="5">
        <f t="shared" si="6"/>
        <v>0.9694005930496713</v>
      </c>
      <c r="T15" s="5">
        <f t="shared" si="6"/>
        <v>0.94974607350366302</v>
      </c>
      <c r="U15" s="5">
        <f t="shared" si="6"/>
        <v>0.93603540567572563</v>
      </c>
      <c r="V15" s="5">
        <f t="shared" si="6"/>
        <v>0.92109353879426881</v>
      </c>
      <c r="W15" s="5">
        <f t="shared" si="6"/>
        <v>0.92000151887839277</v>
      </c>
      <c r="X15" s="5">
        <f t="shared" si="6"/>
        <v>0.90854016757844569</v>
      </c>
      <c r="Y15" s="5">
        <f t="shared" si="6"/>
        <v>0.88958877284595306</v>
      </c>
      <c r="Z15" s="5">
        <f t="shared" si="6"/>
        <v>0.86837881859127786</v>
      </c>
      <c r="AA15" s="5">
        <f t="shared" si="6"/>
        <v>0.85292403493743574</v>
      </c>
      <c r="AB15" s="5">
        <f t="shared" si="6"/>
        <v>0.84252987701450099</v>
      </c>
      <c r="AC15" s="5">
        <f t="shared" si="6"/>
        <v>0.8263559557762985</v>
      </c>
      <c r="AD15" s="5">
        <f t="shared" si="6"/>
        <v>0.81255484734040484</v>
      </c>
      <c r="AE15" s="5">
        <f t="shared" si="6"/>
        <v>0.80250848305964273</v>
      </c>
      <c r="AF15" s="5">
        <f t="shared" si="6"/>
        <v>0.78917015459057838</v>
      </c>
      <c r="AG15" s="5">
        <f t="shared" si="6"/>
        <v>0.77287713629696952</v>
      </c>
      <c r="AH15" s="5">
        <f t="shared" si="6"/>
        <v>0.75458456772543225</v>
      </c>
      <c r="AI15" s="5">
        <f t="shared" si="6"/>
        <v>0.7359216046530701</v>
      </c>
      <c r="AJ15" s="5">
        <f t="shared" si="6"/>
        <v>0.71751298842106404</v>
      </c>
      <c r="AK15" s="5">
        <f t="shared" si="6"/>
        <v>0.70019616513064464</v>
      </c>
      <c r="AL15" s="5">
        <f t="shared" si="6"/>
        <v>0.68349856376783069</v>
      </c>
      <c r="AM15" s="5">
        <f t="shared" si="6"/>
        <v>0.66811735500827574</v>
      </c>
    </row>
    <row r="16" spans="2:39" x14ac:dyDescent="0.25">
      <c r="B16" s="2">
        <v>2012</v>
      </c>
      <c r="C16" s="4">
        <v>229.59399999999999</v>
      </c>
      <c r="F16" s="6">
        <f t="shared" si="3"/>
        <v>2011</v>
      </c>
      <c r="G16" s="5">
        <f t="shared" si="6"/>
        <v>1.3501740696278512</v>
      </c>
      <c r="H16" s="5">
        <f t="shared" si="6"/>
        <v>1.3062659698025552</v>
      </c>
      <c r="I16" s="5">
        <f t="shared" si="6"/>
        <v>1.2701242236024846</v>
      </c>
      <c r="J16" s="5">
        <f t="shared" si="6"/>
        <v>1.2503557531962199</v>
      </c>
      <c r="K16" s="5">
        <f t="shared" si="6"/>
        <v>1.2224945652173913</v>
      </c>
      <c r="L16" s="5">
        <f t="shared" si="6"/>
        <v>1.1907834833245103</v>
      </c>
      <c r="M16" s="5">
        <f t="shared" si="6"/>
        <v>1.1517613927291346</v>
      </c>
      <c r="N16" s="5">
        <f t="shared" si="6"/>
        <v>1.1157688492063491</v>
      </c>
      <c r="O16" s="5">
        <f t="shared" si="6"/>
        <v>1.0848694427564121</v>
      </c>
      <c r="P16" s="5">
        <f t="shared" si="6"/>
        <v>1.0447555305778369</v>
      </c>
      <c r="Q16" s="5">
        <f t="shared" si="6"/>
        <v>1.0484858089746756</v>
      </c>
      <c r="R16" s="5">
        <f t="shared" si="6"/>
        <v>1.0315652859815827</v>
      </c>
      <c r="S16" s="5">
        <f t="shared" si="6"/>
        <v>1</v>
      </c>
      <c r="T16" s="5">
        <f t="shared" si="6"/>
        <v>0.9797250799236914</v>
      </c>
      <c r="U16" s="5">
        <f t="shared" si="6"/>
        <v>0.96558163094476668</v>
      </c>
      <c r="V16" s="5">
        <f t="shared" si="6"/>
        <v>0.95016811976209792</v>
      </c>
      <c r="W16" s="5">
        <f t="shared" si="6"/>
        <v>0.94904162992527963</v>
      </c>
      <c r="X16" s="5">
        <f t="shared" si="6"/>
        <v>0.93721849779381428</v>
      </c>
      <c r="Y16" s="5">
        <f t="shared" si="6"/>
        <v>0.91766889686684072</v>
      </c>
      <c r="Z16" s="5">
        <f t="shared" si="6"/>
        <v>0.89578944434046037</v>
      </c>
      <c r="AA16" s="5">
        <f t="shared" si="6"/>
        <v>0.87984682602080122</v>
      </c>
      <c r="AB16" s="5">
        <f t="shared" si="6"/>
        <v>0.86912457353049144</v>
      </c>
      <c r="AC16" s="5">
        <f t="shared" si="6"/>
        <v>0.85244011784296148</v>
      </c>
      <c r="AD16" s="5">
        <f t="shared" si="6"/>
        <v>0.83820337347242591</v>
      </c>
      <c r="AE16" s="5">
        <f t="shared" si="6"/>
        <v>0.82783989283006643</v>
      </c>
      <c r="AF16" s="5">
        <f t="shared" si="6"/>
        <v>0.81408053620835985</v>
      </c>
      <c r="AG16" s="5">
        <f t="shared" si="6"/>
        <v>0.79727322413280999</v>
      </c>
      <c r="AH16" s="5">
        <f t="shared" si="6"/>
        <v>0.77840324540297445</v>
      </c>
      <c r="AI16" s="5">
        <f t="shared" si="6"/>
        <v>0.75915118056396946</v>
      </c>
      <c r="AJ16" s="5">
        <f t="shared" si="6"/>
        <v>0.74016149109607499</v>
      </c>
      <c r="AK16" s="5">
        <f t="shared" si="6"/>
        <v>0.72229805732620089</v>
      </c>
      <c r="AL16" s="5">
        <f t="shared" si="6"/>
        <v>0.70507339140116321</v>
      </c>
      <c r="AM16" s="5">
        <f t="shared" si="6"/>
        <v>0.68920667038837058</v>
      </c>
    </row>
    <row r="17" spans="1:39" x14ac:dyDescent="0.25">
      <c r="B17" s="2">
        <v>2013</v>
      </c>
      <c r="C17" s="4">
        <v>232.95699999999999</v>
      </c>
      <c r="F17" s="6">
        <f t="shared" si="3"/>
        <v>2012</v>
      </c>
      <c r="G17" s="5">
        <f t="shared" si="6"/>
        <v>1.3781152460984394</v>
      </c>
      <c r="H17" s="5">
        <f t="shared" si="6"/>
        <v>1.3332984901277585</v>
      </c>
      <c r="I17" s="5">
        <f t="shared" si="6"/>
        <v>1.2964088085827217</v>
      </c>
      <c r="J17" s="5">
        <f t="shared" si="6"/>
        <v>1.276231239577543</v>
      </c>
      <c r="K17" s="5">
        <f t="shared" si="6"/>
        <v>1.2477934782608695</v>
      </c>
      <c r="L17" s="5">
        <f t="shared" si="6"/>
        <v>1.2154261514028586</v>
      </c>
      <c r="M17" s="5">
        <f t="shared" si="6"/>
        <v>1.1755965181771633</v>
      </c>
      <c r="N17" s="5">
        <f t="shared" si="6"/>
        <v>1.1388591269841271</v>
      </c>
      <c r="O17" s="5">
        <f t="shared" si="6"/>
        <v>1.107320272786025</v>
      </c>
      <c r="P17" s="5">
        <f t="shared" si="6"/>
        <v>1.0663762232760343</v>
      </c>
      <c r="Q17" s="5">
        <f t="shared" si="6"/>
        <v>1.0701836979169095</v>
      </c>
      <c r="R17" s="5">
        <f t="shared" si="6"/>
        <v>1.0529130131709286</v>
      </c>
      <c r="S17" s="5">
        <f t="shared" si="6"/>
        <v>1.0206944993976144</v>
      </c>
      <c r="T17" s="5">
        <f t="shared" si="6"/>
        <v>1</v>
      </c>
      <c r="U17" s="5">
        <f t="shared" si="6"/>
        <v>0.98556385942470071</v>
      </c>
      <c r="V17" s="5">
        <f t="shared" si="6"/>
        <v>0.96983137334414704</v>
      </c>
      <c r="W17" s="5">
        <f t="shared" si="6"/>
        <v>0.9686815713640794</v>
      </c>
      <c r="X17" s="5">
        <f t="shared" si="6"/>
        <v>0.95661376543184151</v>
      </c>
      <c r="Y17" s="5">
        <f t="shared" si="6"/>
        <v>0.93665959530026111</v>
      </c>
      <c r="Z17" s="5">
        <f t="shared" si="6"/>
        <v>0.9143273584567535</v>
      </c>
      <c r="AA17" s="5">
        <f t="shared" si="6"/>
        <v>0.89805481563188172</v>
      </c>
      <c r="AB17" s="5">
        <f t="shared" si="6"/>
        <v>0.88711067149387013</v>
      </c>
      <c r="AC17" s="5">
        <f t="shared" si="6"/>
        <v>0.87008093934816499</v>
      </c>
      <c r="AD17" s="5">
        <f t="shared" si="6"/>
        <v>0.85554957267982945</v>
      </c>
      <c r="AE17" s="5">
        <f t="shared" si="6"/>
        <v>0.84497162499355938</v>
      </c>
      <c r="AF17" s="5">
        <f t="shared" si="6"/>
        <v>0.8309275253745334</v>
      </c>
      <c r="AG17" s="5">
        <f t="shared" si="6"/>
        <v>0.81377239438936055</v>
      </c>
      <c r="AH17" s="5">
        <f t="shared" si="6"/>
        <v>0.79451191089606743</v>
      </c>
      <c r="AI17" s="5">
        <f t="shared" si="6"/>
        <v>0.77486143421284881</v>
      </c>
      <c r="AJ17" s="5">
        <f t="shared" si="6"/>
        <v>0.75547876262770008</v>
      </c>
      <c r="AK17" s="5">
        <f t="shared" si="6"/>
        <v>0.73724565403843612</v>
      </c>
      <c r="AL17" s="5">
        <f t="shared" si="6"/>
        <v>0.71966453227478866</v>
      </c>
      <c r="AM17" s="5">
        <f t="shared" si="6"/>
        <v>0.7034694574135546</v>
      </c>
    </row>
    <row r="18" spans="1:39" x14ac:dyDescent="0.25">
      <c r="B18" s="2">
        <v>2014</v>
      </c>
      <c r="C18" s="4">
        <v>236.73599999999999</v>
      </c>
      <c r="F18" s="6">
        <f t="shared" si="3"/>
        <v>2013</v>
      </c>
      <c r="G18" s="5">
        <f t="shared" si="6"/>
        <v>1.3983013205282113</v>
      </c>
      <c r="H18" s="5">
        <f t="shared" si="6"/>
        <v>1.3528281068524972</v>
      </c>
      <c r="I18" s="5">
        <f t="shared" si="6"/>
        <v>1.3153980801806888</v>
      </c>
      <c r="J18" s="5">
        <f t="shared" si="6"/>
        <v>1.2949249583101723</v>
      </c>
      <c r="K18" s="5">
        <f t="shared" si="6"/>
        <v>1.2660706521739129</v>
      </c>
      <c r="L18" s="5">
        <f t="shared" si="6"/>
        <v>1.2332292218104817</v>
      </c>
      <c r="M18" s="5">
        <f t="shared" si="6"/>
        <v>1.192816180235535</v>
      </c>
      <c r="N18" s="5">
        <f t="shared" si="6"/>
        <v>1.1555406746031747</v>
      </c>
      <c r="O18" s="5">
        <f t="shared" si="6"/>
        <v>1.1235398520319084</v>
      </c>
      <c r="P18" s="5">
        <f t="shared" si="6"/>
        <v>1.0819960706539156</v>
      </c>
      <c r="Q18" s="5">
        <f t="shared" si="6"/>
        <v>1.0858593156425231</v>
      </c>
      <c r="R18" s="5">
        <f t="shared" si="6"/>
        <v>1.0683356568954763</v>
      </c>
      <c r="S18" s="5">
        <f t="shared" si="6"/>
        <v>1.035645219370585</v>
      </c>
      <c r="T18" s="5">
        <f t="shared" si="6"/>
        <v>1.0146475953204352</v>
      </c>
      <c r="U18" s="5">
        <f t="shared" si="6"/>
        <v>1</v>
      </c>
      <c r="V18" s="5">
        <f t="shared" si="6"/>
        <v>0.98403707082995406</v>
      </c>
      <c r="W18" s="5">
        <f t="shared" si="6"/>
        <v>0.98287042701578364</v>
      </c>
      <c r="X18" s="5">
        <f t="shared" si="6"/>
        <v>0.97062585674584489</v>
      </c>
      <c r="Y18" s="5">
        <f t="shared" si="6"/>
        <v>0.95037940600522186</v>
      </c>
      <c r="Z18" s="5">
        <f t="shared" si="6"/>
        <v>0.92772005559383053</v>
      </c>
      <c r="AA18" s="5">
        <f t="shared" si="6"/>
        <v>0.91120915914682554</v>
      </c>
      <c r="AB18" s="5">
        <f t="shared" si="6"/>
        <v>0.90010470961435185</v>
      </c>
      <c r="AC18" s="5">
        <f t="shared" si="6"/>
        <v>0.88282553284376108</v>
      </c>
      <c r="AD18" s="5">
        <f t="shared" si="6"/>
        <v>0.86808131659701482</v>
      </c>
      <c r="AE18" s="5">
        <f t="shared" si="6"/>
        <v>0.85734842741371564</v>
      </c>
      <c r="AF18" s="5">
        <f t="shared" si="6"/>
        <v>0.84309861550683018</v>
      </c>
      <c r="AG18" s="5">
        <f t="shared" si="6"/>
        <v>0.82569220310531743</v>
      </c>
      <c r="AH18" s="5">
        <f t="shared" si="6"/>
        <v>0.8061495998441387</v>
      </c>
      <c r="AI18" s="5">
        <f t="shared" si="6"/>
        <v>0.78621129093061071</v>
      </c>
      <c r="AJ18" s="5">
        <f t="shared" si="6"/>
        <v>0.76654470981585376</v>
      </c>
      <c r="AK18" s="5">
        <f t="shared" si="6"/>
        <v>0.74804453003054061</v>
      </c>
      <c r="AL18" s="5">
        <f t="shared" si="6"/>
        <v>0.73020588711001999</v>
      </c>
      <c r="AM18" s="5">
        <f t="shared" si="6"/>
        <v>0.71377359334603441</v>
      </c>
    </row>
    <row r="19" spans="1:39" x14ac:dyDescent="0.25">
      <c r="B19" s="2">
        <v>2015</v>
      </c>
      <c r="C19" s="4">
        <v>237.017</v>
      </c>
      <c r="F19" s="6">
        <f t="shared" si="3"/>
        <v>2014</v>
      </c>
      <c r="G19" s="5">
        <f t="shared" si="6"/>
        <v>1.4209843937575031</v>
      </c>
      <c r="H19" s="5">
        <f t="shared" si="6"/>
        <v>1.3747735191637631</v>
      </c>
      <c r="I19" s="5">
        <f t="shared" si="6"/>
        <v>1.3367363071710898</v>
      </c>
      <c r="J19" s="5">
        <f t="shared" si="6"/>
        <v>1.3159310728182323</v>
      </c>
      <c r="K19" s="5">
        <f t="shared" si="6"/>
        <v>1.2866086956521738</v>
      </c>
      <c r="L19" s="5">
        <f t="shared" si="6"/>
        <v>1.2532345156167284</v>
      </c>
      <c r="M19" s="5">
        <f t="shared" si="6"/>
        <v>1.2121658986175115</v>
      </c>
      <c r="N19" s="5">
        <f t="shared" si="6"/>
        <v>1.1742857142857144</v>
      </c>
      <c r="O19" s="5">
        <f t="shared" si="6"/>
        <v>1.1417657782793644</v>
      </c>
      <c r="P19" s="5">
        <f t="shared" si="6"/>
        <v>1.0995480787541279</v>
      </c>
      <c r="Q19" s="5">
        <f t="shared" si="6"/>
        <v>1.1034739928310733</v>
      </c>
      <c r="R19" s="5">
        <f t="shared" si="6"/>
        <v>1.0856660674322192</v>
      </c>
      <c r="S19" s="5">
        <f t="shared" si="6"/>
        <v>1.0524453296226977</v>
      </c>
      <c r="T19" s="5">
        <f t="shared" si="6"/>
        <v>1.0311070846799133</v>
      </c>
      <c r="U19" s="5">
        <f t="shared" si="6"/>
        <v>1.0162218778572869</v>
      </c>
      <c r="V19" s="5">
        <f t="shared" si="6"/>
        <v>1</v>
      </c>
      <c r="W19" s="5">
        <f t="shared" si="6"/>
        <v>0.99881443103237322</v>
      </c>
      <c r="X19" s="5">
        <f t="shared" si="6"/>
        <v>0.9863712308391005</v>
      </c>
      <c r="Y19" s="5">
        <f t="shared" si="6"/>
        <v>0.96579634464751951</v>
      </c>
      <c r="Z19" s="5">
        <f t="shared" si="6"/>
        <v>0.94276941702142902</v>
      </c>
      <c r="AA19" s="5">
        <f t="shared" si="6"/>
        <v>0.92599068282894648</v>
      </c>
      <c r="AB19" s="5">
        <f t="shared" si="6"/>
        <v>0.91470609827248461</v>
      </c>
      <c r="AC19" s="5">
        <f t="shared" si="6"/>
        <v>0.89714662080684682</v>
      </c>
      <c r="AD19" s="5">
        <f t="shared" si="6"/>
        <v>0.88216322568504446</v>
      </c>
      <c r="AE19" s="5">
        <f t="shared" si="6"/>
        <v>0.87125622888435794</v>
      </c>
      <c r="AF19" s="5">
        <f t="shared" si="6"/>
        <v>0.85677525826922973</v>
      </c>
      <c r="AG19" s="5">
        <f t="shared" si="6"/>
        <v>0.83908648117180606</v>
      </c>
      <c r="AH19" s="5">
        <f t="shared" si="6"/>
        <v>0.81922686018751112</v>
      </c>
      <c r="AI19" s="5">
        <f t="shared" si="6"/>
        <v>0.79896511446210694</v>
      </c>
      <c r="AJ19" s="5">
        <f t="shared" si="6"/>
        <v>0.77897950447063602</v>
      </c>
      <c r="AK19" s="5">
        <f t="shared" si="6"/>
        <v>0.76017921702850777</v>
      </c>
      <c r="AL19" s="5">
        <f t="shared" si="6"/>
        <v>0.74205119782139062</v>
      </c>
      <c r="AM19" s="5">
        <f t="shared" si="6"/>
        <v>0.72535234139505067</v>
      </c>
    </row>
    <row r="20" spans="1:39" x14ac:dyDescent="0.25">
      <c r="B20" s="2">
        <v>2016</v>
      </c>
      <c r="C20" s="4">
        <v>240.00700000000001</v>
      </c>
      <c r="F20" s="6">
        <f t="shared" si="3"/>
        <v>2015</v>
      </c>
      <c r="G20" s="5">
        <f t="shared" si="6"/>
        <v>1.4226710684273709</v>
      </c>
      <c r="H20" s="5">
        <f t="shared" si="6"/>
        <v>1.3764053426248548</v>
      </c>
      <c r="I20" s="5">
        <f t="shared" si="6"/>
        <v>1.3383229813664597</v>
      </c>
      <c r="J20" s="5">
        <f t="shared" si="6"/>
        <v>1.3174930516953862</v>
      </c>
      <c r="K20" s="5">
        <f t="shared" si="6"/>
        <v>1.2881358695652174</v>
      </c>
      <c r="L20" s="5">
        <f t="shared" si="6"/>
        <v>1.2547220751720487</v>
      </c>
      <c r="M20" s="5">
        <f t="shared" si="6"/>
        <v>1.2136047107014849</v>
      </c>
      <c r="N20" s="5">
        <f t="shared" si="6"/>
        <v>1.1756795634920636</v>
      </c>
      <c r="O20" s="5">
        <f t="shared" si="6"/>
        <v>1.1431210270953303</v>
      </c>
      <c r="P20" s="5">
        <f t="shared" si="6"/>
        <v>1.1008532161651254</v>
      </c>
      <c r="Q20" s="5">
        <f t="shared" si="6"/>
        <v>1.1047837902086819</v>
      </c>
      <c r="R20" s="5">
        <f t="shared" si="6"/>
        <v>1.0869547272260336</v>
      </c>
      <c r="S20" s="5">
        <f t="shared" si="6"/>
        <v>1.0536945571910608</v>
      </c>
      <c r="T20" s="5">
        <f t="shared" si="6"/>
        <v>1.0323309842591706</v>
      </c>
      <c r="U20" s="5">
        <f t="shared" si="6"/>
        <v>1.017428109050168</v>
      </c>
      <c r="V20" s="5">
        <f t="shared" si="6"/>
        <v>1.0011869762097865</v>
      </c>
      <c r="W20" s="5">
        <f t="shared" si="6"/>
        <v>1</v>
      </c>
      <c r="X20" s="5">
        <f t="shared" si="6"/>
        <v>0.98754203002412422</v>
      </c>
      <c r="Y20" s="5">
        <f t="shared" si="6"/>
        <v>0.96694272193211483</v>
      </c>
      <c r="Z20" s="5">
        <f t="shared" si="6"/>
        <v>0.94388846189074771</v>
      </c>
      <c r="AA20" s="5">
        <f t="shared" si="6"/>
        <v>0.92708981173994842</v>
      </c>
      <c r="AB20" s="5">
        <f t="shared" si="6"/>
        <v>0.91579183265008057</v>
      </c>
      <c r="AC20" s="5">
        <f t="shared" si="6"/>
        <v>0.89821151250243481</v>
      </c>
      <c r="AD20" s="5">
        <f t="shared" si="6"/>
        <v>0.88321033244708103</v>
      </c>
      <c r="AE20" s="5">
        <f t="shared" ref="AE20:AM20" si="7">VLOOKUP($F20,$B$3:$C$39,2,0)/VLOOKUP(AE$3,$B$3:$C$39,2,0)</f>
        <v>0.87229038930067193</v>
      </c>
      <c r="AF20" s="5">
        <f t="shared" si="7"/>
        <v>0.85779223011792893</v>
      </c>
      <c r="AG20" s="5">
        <f t="shared" si="7"/>
        <v>0.8400824568629105</v>
      </c>
      <c r="AH20" s="5">
        <f t="shared" si="7"/>
        <v>0.82019926298097168</v>
      </c>
      <c r="AI20" s="5">
        <f t="shared" si="7"/>
        <v>0.79991346704542277</v>
      </c>
      <c r="AJ20" s="5">
        <f t="shared" si="7"/>
        <v>0.77990413461035391</v>
      </c>
      <c r="AK20" s="5">
        <f t="shared" si="7"/>
        <v>0.7610815316742946</v>
      </c>
      <c r="AL20" s="5">
        <f t="shared" si="7"/>
        <v>0.74293199493964812</v>
      </c>
      <c r="AM20" s="5">
        <f t="shared" si="7"/>
        <v>0.72621331736799943</v>
      </c>
    </row>
    <row r="21" spans="1:39" x14ac:dyDescent="0.25">
      <c r="B21" s="2">
        <v>2017</v>
      </c>
      <c r="C21" s="4">
        <v>245.12</v>
      </c>
      <c r="F21" s="6">
        <f t="shared" si="3"/>
        <v>2016</v>
      </c>
      <c r="G21" s="5">
        <f t="shared" ref="G21:AM28" si="8">VLOOKUP($F21,$B$3:$C$39,2,0)/VLOOKUP(G$3,$B$3:$C$39,2,0)</f>
        <v>1.4406182472989197</v>
      </c>
      <c r="H21" s="5">
        <f t="shared" si="8"/>
        <v>1.3937688734030198</v>
      </c>
      <c r="I21" s="5">
        <f t="shared" si="8"/>
        <v>1.3552060982495766</v>
      </c>
      <c r="J21" s="5">
        <f t="shared" si="8"/>
        <v>1.3341133963312952</v>
      </c>
      <c r="K21" s="5">
        <f t="shared" si="8"/>
        <v>1.3043858695652175</v>
      </c>
      <c r="L21" s="5">
        <f t="shared" si="8"/>
        <v>1.2705505558496559</v>
      </c>
      <c r="M21" s="5">
        <f t="shared" si="8"/>
        <v>1.2289144905273937</v>
      </c>
      <c r="N21" s="5">
        <f t="shared" si="8"/>
        <v>1.1905109126984128</v>
      </c>
      <c r="O21" s="5">
        <f t="shared" si="8"/>
        <v>1.1575416461691312</v>
      </c>
      <c r="P21" s="5">
        <f t="shared" si="8"/>
        <v>1.1147406213568785</v>
      </c>
      <c r="Q21" s="5">
        <f t="shared" si="8"/>
        <v>1.1187207800985377</v>
      </c>
      <c r="R21" s="5">
        <f t="shared" si="8"/>
        <v>1.1006668011886855</v>
      </c>
      <c r="S21" s="5">
        <f t="shared" si="8"/>
        <v>1.0669870498223963</v>
      </c>
      <c r="T21" s="5">
        <f t="shared" si="8"/>
        <v>1.0453539726647909</v>
      </c>
      <c r="U21" s="5">
        <f t="shared" si="8"/>
        <v>1.0302630957644545</v>
      </c>
      <c r="V21" s="5">
        <f t="shared" si="8"/>
        <v>1.0138170789402541</v>
      </c>
      <c r="W21" s="5">
        <f t="shared" si="8"/>
        <v>1.0126151288726126</v>
      </c>
      <c r="X21" s="5">
        <f t="shared" si="8"/>
        <v>1</v>
      </c>
      <c r="Y21" s="5">
        <f t="shared" si="8"/>
        <v>0.97914082898172328</v>
      </c>
      <c r="Z21" s="5">
        <f t="shared" si="8"/>
        <v>0.95579573647887162</v>
      </c>
      <c r="AA21" s="5">
        <f t="shared" si="8"/>
        <v>0.93878516919153399</v>
      </c>
      <c r="AB21" s="5">
        <f t="shared" si="8"/>
        <v>0.92734466463944742</v>
      </c>
      <c r="AC21" s="5">
        <f t="shared" si="8"/>
        <v>0.9095425664875173</v>
      </c>
      <c r="AD21" s="5">
        <f t="shared" si="8"/>
        <v>0.89435214461252399</v>
      </c>
      <c r="AE21" s="5">
        <f t="shared" si="8"/>
        <v>0.88329444497604126</v>
      </c>
      <c r="AF21" s="5">
        <f t="shared" si="8"/>
        <v>0.86861338964679236</v>
      </c>
      <c r="AG21" s="5">
        <f t="shared" si="8"/>
        <v>0.85068020531985711</v>
      </c>
      <c r="AH21" s="5">
        <f t="shared" si="8"/>
        <v>0.83054618238469846</v>
      </c>
      <c r="AI21" s="5">
        <f t="shared" si="8"/>
        <v>0.81000447851913904</v>
      </c>
      <c r="AJ21" s="5">
        <f t="shared" si="8"/>
        <v>0.78974272577674687</v>
      </c>
      <c r="AK21" s="5">
        <f t="shared" si="8"/>
        <v>0.77068267327893125</v>
      </c>
      <c r="AL21" s="5">
        <f t="shared" si="8"/>
        <v>0.75230417779939895</v>
      </c>
      <c r="AM21" s="5">
        <f t="shared" si="8"/>
        <v>0.73537459195560428</v>
      </c>
    </row>
    <row r="22" spans="1:39" x14ac:dyDescent="0.25">
      <c r="B22" s="2">
        <v>2018</v>
      </c>
      <c r="C22" s="4">
        <v>251.107</v>
      </c>
      <c r="F22" s="6">
        <f t="shared" si="3"/>
        <v>2017</v>
      </c>
      <c r="G22" s="5">
        <f t="shared" si="8"/>
        <v>1.4713085234093639</v>
      </c>
      <c r="H22" s="5">
        <f t="shared" si="8"/>
        <v>1.4234610917537749</v>
      </c>
      <c r="I22" s="5">
        <f t="shared" si="8"/>
        <v>1.3840767927724451</v>
      </c>
      <c r="J22" s="5">
        <f t="shared" si="8"/>
        <v>1.3625347415230684</v>
      </c>
      <c r="K22" s="5">
        <f t="shared" si="8"/>
        <v>1.3321739130434782</v>
      </c>
      <c r="L22" s="5">
        <f t="shared" si="8"/>
        <v>1.2976177871889889</v>
      </c>
      <c r="M22" s="5">
        <f t="shared" si="8"/>
        <v>1.2550947260624679</v>
      </c>
      <c r="N22" s="5">
        <f t="shared" si="8"/>
        <v>1.215873015873016</v>
      </c>
      <c r="O22" s="5">
        <f t="shared" si="8"/>
        <v>1.1822013870802828</v>
      </c>
      <c r="P22" s="5">
        <f t="shared" si="8"/>
        <v>1.1384885486964882</v>
      </c>
      <c r="Q22" s="5">
        <f t="shared" si="8"/>
        <v>1.1425534989302544</v>
      </c>
      <c r="R22" s="5">
        <f t="shared" si="8"/>
        <v>1.1241149062626115</v>
      </c>
      <c r="S22" s="5">
        <f t="shared" si="8"/>
        <v>1.0897176567869511</v>
      </c>
      <c r="T22" s="5">
        <f t="shared" si="8"/>
        <v>1.0676237183898534</v>
      </c>
      <c r="U22" s="5">
        <f t="shared" si="8"/>
        <v>1.0522113523096537</v>
      </c>
      <c r="V22" s="5">
        <f t="shared" si="8"/>
        <v>1.0354149770208165</v>
      </c>
      <c r="W22" s="5">
        <f t="shared" si="8"/>
        <v>1.0341874211554445</v>
      </c>
      <c r="X22" s="5">
        <f t="shared" si="8"/>
        <v>1.0213035453132617</v>
      </c>
      <c r="Y22" s="5">
        <f t="shared" si="8"/>
        <v>1</v>
      </c>
      <c r="Z22" s="5">
        <f t="shared" si="8"/>
        <v>0.97615757426117156</v>
      </c>
      <c r="AA22" s="5">
        <f t="shared" si="8"/>
        <v>0.95878462158282385</v>
      </c>
      <c r="AB22" s="5">
        <f t="shared" si="8"/>
        <v>0.94710039372360533</v>
      </c>
      <c r="AC22" s="5">
        <f t="shared" si="8"/>
        <v>0.9289190477670245</v>
      </c>
      <c r="AD22" s="5">
        <f t="shared" si="8"/>
        <v>0.91340501605128965</v>
      </c>
      <c r="AE22" s="5">
        <f t="shared" si="8"/>
        <v>0.90211174820954076</v>
      </c>
      <c r="AF22" s="5">
        <f t="shared" si="8"/>
        <v>0.88711793435283859</v>
      </c>
      <c r="AG22" s="5">
        <f t="shared" si="8"/>
        <v>0.86880270962098338</v>
      </c>
      <c r="AH22" s="5">
        <f t="shared" si="8"/>
        <v>0.84823976061588746</v>
      </c>
      <c r="AI22" s="5">
        <f t="shared" si="8"/>
        <v>0.82726044563121648</v>
      </c>
      <c r="AJ22" s="5">
        <f t="shared" si="8"/>
        <v>0.80656704572115057</v>
      </c>
      <c r="AK22" s="5">
        <f t="shared" si="8"/>
        <v>0.7871009465312746</v>
      </c>
      <c r="AL22" s="5">
        <f t="shared" si="8"/>
        <v>0.76833092394050451</v>
      </c>
      <c r="AM22" s="5">
        <f t="shared" si="8"/>
        <v>0.7510406778975518</v>
      </c>
    </row>
    <row r="23" spans="1:39" x14ac:dyDescent="0.25">
      <c r="B23" s="2">
        <v>2019</v>
      </c>
      <c r="C23" s="4">
        <v>255.65700000000001</v>
      </c>
      <c r="F23" s="6">
        <f t="shared" si="3"/>
        <v>2018</v>
      </c>
      <c r="G23" s="5">
        <f t="shared" si="8"/>
        <v>1.5072448979591837</v>
      </c>
      <c r="H23" s="5">
        <f t="shared" si="8"/>
        <v>1.4582288037166087</v>
      </c>
      <c r="I23" s="5">
        <f t="shared" si="8"/>
        <v>1.4178825522303784</v>
      </c>
      <c r="J23" s="5">
        <f t="shared" si="8"/>
        <v>1.3958143413007227</v>
      </c>
      <c r="K23" s="5">
        <f t="shared" si="8"/>
        <v>1.3647119565217392</v>
      </c>
      <c r="L23" s="5">
        <f t="shared" si="8"/>
        <v>1.32931180518793</v>
      </c>
      <c r="M23" s="5">
        <f t="shared" si="8"/>
        <v>1.2857501280081924</v>
      </c>
      <c r="N23" s="5">
        <f t="shared" si="8"/>
        <v>1.2455704365079365</v>
      </c>
      <c r="O23" s="5">
        <f t="shared" si="8"/>
        <v>1.2110763858745452</v>
      </c>
      <c r="P23" s="5">
        <f t="shared" si="8"/>
        <v>1.1662958713998413</v>
      </c>
      <c r="Q23" s="5">
        <f t="shared" si="8"/>
        <v>1.1704601071143905</v>
      </c>
      <c r="R23" s="5">
        <f t="shared" si="8"/>
        <v>1.1515711560333124</v>
      </c>
      <c r="S23" s="5">
        <f t="shared" si="8"/>
        <v>1.1163337615975888</v>
      </c>
      <c r="T23" s="5">
        <f t="shared" si="8"/>
        <v>1.0937001838027127</v>
      </c>
      <c r="U23" s="5">
        <f t="shared" si="8"/>
        <v>1.077911374202106</v>
      </c>
      <c r="V23" s="5">
        <f t="shared" si="8"/>
        <v>1.060704751284131</v>
      </c>
      <c r="W23" s="5">
        <f t="shared" si="8"/>
        <v>1.0594472126471941</v>
      </c>
      <c r="X23" s="5">
        <f t="shared" si="8"/>
        <v>1.0462486510810101</v>
      </c>
      <c r="Y23" s="5">
        <f t="shared" si="8"/>
        <v>1.02442477154047</v>
      </c>
      <c r="Z23" s="5">
        <f t="shared" si="8"/>
        <v>1</v>
      </c>
      <c r="AA23" s="5">
        <f t="shared" si="8"/>
        <v>0.9822027169215003</v>
      </c>
      <c r="AB23" s="5">
        <f t="shared" si="8"/>
        <v>0.9702331044661936</v>
      </c>
      <c r="AC23" s="5">
        <f t="shared" si="8"/>
        <v>0.9516076832883249</v>
      </c>
      <c r="AD23" s="5">
        <f t="shared" si="8"/>
        <v>0.93571472489226171</v>
      </c>
      <c r="AE23" s="5">
        <f t="shared" si="8"/>
        <v>0.92414562156353275</v>
      </c>
      <c r="AF23" s="5">
        <f t="shared" si="8"/>
        <v>0.90878558722886027</v>
      </c>
      <c r="AG23" s="5">
        <f t="shared" si="8"/>
        <v>0.89002301731721722</v>
      </c>
      <c r="AH23" s="5">
        <f t="shared" si="8"/>
        <v>0.86895782298047342</v>
      </c>
      <c r="AI23" s="5">
        <f t="shared" si="8"/>
        <v>0.84746609302022624</v>
      </c>
      <c r="AJ23" s="5">
        <f t="shared" si="8"/>
        <v>0.82626726154496155</v>
      </c>
      <c r="AK23" s="5">
        <f t="shared" si="8"/>
        <v>0.80632570732958864</v>
      </c>
      <c r="AL23" s="5">
        <f t="shared" si="8"/>
        <v>0.78709723122522957</v>
      </c>
      <c r="AM23" s="5">
        <f t="shared" si="8"/>
        <v>0.76938467487279916</v>
      </c>
    </row>
    <row r="24" spans="1:39" x14ac:dyDescent="0.25">
      <c r="A24" s="112"/>
      <c r="B24" s="2">
        <v>2020</v>
      </c>
      <c r="C24" s="4">
        <v>258.81099999999998</v>
      </c>
      <c r="F24" s="6">
        <f t="shared" si="3"/>
        <v>2019</v>
      </c>
      <c r="G24" s="5">
        <f t="shared" si="8"/>
        <v>1.5345558223289317</v>
      </c>
      <c r="H24" s="5">
        <f t="shared" si="8"/>
        <v>1.4846515679442511</v>
      </c>
      <c r="I24" s="5">
        <f t="shared" si="8"/>
        <v>1.4435742518351216</v>
      </c>
      <c r="J24" s="5">
        <f t="shared" si="8"/>
        <v>1.4211061700944969</v>
      </c>
      <c r="K24" s="5">
        <f t="shared" si="8"/>
        <v>1.3894402173913043</v>
      </c>
      <c r="L24" s="5">
        <f t="shared" si="8"/>
        <v>1.3533986236103759</v>
      </c>
      <c r="M24" s="5">
        <f t="shared" si="8"/>
        <v>1.309047619047619</v>
      </c>
      <c r="N24" s="5">
        <f t="shared" si="8"/>
        <v>1.2681398809523809</v>
      </c>
      <c r="O24" s="5">
        <f t="shared" si="8"/>
        <v>1.2330208062042423</v>
      </c>
      <c r="P24" s="5">
        <f t="shared" si="8"/>
        <v>1.1874288793003349</v>
      </c>
      <c r="Q24" s="5">
        <f t="shared" si="8"/>
        <v>1.1916685699902581</v>
      </c>
      <c r="R24" s="5">
        <f t="shared" si="8"/>
        <v>1.1724373555416956</v>
      </c>
      <c r="S24" s="5">
        <f t="shared" si="8"/>
        <v>1.1365614677757081</v>
      </c>
      <c r="T24" s="5">
        <f t="shared" si="8"/>
        <v>1.1135177748547436</v>
      </c>
      <c r="U24" s="5">
        <f t="shared" si="8"/>
        <v>1.0974428757238461</v>
      </c>
      <c r="V24" s="5">
        <f t="shared" si="8"/>
        <v>1.0799244728304949</v>
      </c>
      <c r="W24" s="5">
        <f t="shared" si="8"/>
        <v>1.0786441478881261</v>
      </c>
      <c r="X24" s="5">
        <f t="shared" si="8"/>
        <v>1.0652064314790819</v>
      </c>
      <c r="Y24" s="5">
        <f t="shared" si="8"/>
        <v>1.0429871083550915</v>
      </c>
      <c r="Z24" s="5">
        <f t="shared" si="8"/>
        <v>1.0181197656775798</v>
      </c>
      <c r="AA24" s="5">
        <f t="shared" si="8"/>
        <v>1</v>
      </c>
      <c r="AB24" s="5">
        <f t="shared" si="8"/>
        <v>0.98781350097175169</v>
      </c>
      <c r="AC24" s="5">
        <f t="shared" si="8"/>
        <v>0.96885059152649389</v>
      </c>
      <c r="AD24" s="5">
        <f t="shared" si="8"/>
        <v>0.95266965644837043</v>
      </c>
      <c r="AE24" s="5">
        <f t="shared" si="8"/>
        <v>0.94089092367822524</v>
      </c>
      <c r="AF24" s="5">
        <f t="shared" si="8"/>
        <v>0.92525256912060894</v>
      </c>
      <c r="AG24" s="5">
        <f t="shared" si="8"/>
        <v>0.90615002583865767</v>
      </c>
      <c r="AH24" s="5">
        <f t="shared" si="8"/>
        <v>0.88470313511657939</v>
      </c>
      <c r="AI24" s="5">
        <f t="shared" si="8"/>
        <v>0.86282198004544675</v>
      </c>
      <c r="AJ24" s="5">
        <f t="shared" si="8"/>
        <v>0.84123903071121164</v>
      </c>
      <c r="AK24" s="5">
        <f t="shared" si="8"/>
        <v>0.82093614020620953</v>
      </c>
      <c r="AL24" s="5">
        <f t="shared" si="8"/>
        <v>0.80135924862050245</v>
      </c>
      <c r="AM24" s="5">
        <f t="shared" si="8"/>
        <v>0.78332574489741513</v>
      </c>
    </row>
    <row r="25" spans="1:39" x14ac:dyDescent="0.25">
      <c r="B25" s="2">
        <v>2021</v>
      </c>
      <c r="C25" s="4">
        <v>263.8766</v>
      </c>
      <c r="F25" s="6">
        <f t="shared" si="3"/>
        <v>2020</v>
      </c>
      <c r="G25" s="5">
        <f t="shared" si="8"/>
        <v>1.553487394957983</v>
      </c>
      <c r="H25" s="5">
        <f t="shared" si="8"/>
        <v>1.5029674796747967</v>
      </c>
      <c r="I25" s="5">
        <f t="shared" si="8"/>
        <v>1.461383399209486</v>
      </c>
      <c r="J25" s="5">
        <f t="shared" si="8"/>
        <v>1.4386381322957196</v>
      </c>
      <c r="K25" s="5">
        <f t="shared" si="8"/>
        <v>1.4065815217391304</v>
      </c>
      <c r="L25" s="5">
        <f t="shared" si="8"/>
        <v>1.3700952885124402</v>
      </c>
      <c r="M25" s="5">
        <f t="shared" si="8"/>
        <v>1.3251971326164873</v>
      </c>
      <c r="N25" s="5">
        <f t="shared" si="8"/>
        <v>1.2837847222222221</v>
      </c>
      <c r="O25" s="5">
        <f t="shared" si="8"/>
        <v>1.2482323889998166</v>
      </c>
      <c r="P25" s="5">
        <f t="shared" si="8"/>
        <v>1.2020780016999297</v>
      </c>
      <c r="Q25" s="5">
        <f t="shared" si="8"/>
        <v>1.2063699967837713</v>
      </c>
      <c r="R25" s="5">
        <f t="shared" si="8"/>
        <v>1.1869015298822319</v>
      </c>
      <c r="S25" s="5">
        <f t="shared" si="8"/>
        <v>1.1505830469593978</v>
      </c>
      <c r="T25" s="5">
        <f t="shared" si="8"/>
        <v>1.1272550676411404</v>
      </c>
      <c r="U25" s="5">
        <f t="shared" si="8"/>
        <v>1.1109818550204544</v>
      </c>
      <c r="V25" s="5">
        <f t="shared" si="8"/>
        <v>1.0932473303595567</v>
      </c>
      <c r="W25" s="5">
        <f t="shared" si="8"/>
        <v>1.0919512102507414</v>
      </c>
      <c r="X25" s="5">
        <f t="shared" si="8"/>
        <v>1.0783477148583165</v>
      </c>
      <c r="Y25" s="5">
        <f t="shared" si="8"/>
        <v>1.0558542754569189</v>
      </c>
      <c r="Z25" s="5">
        <f t="shared" si="8"/>
        <v>1.0306801483033128</v>
      </c>
      <c r="AA25" s="5">
        <f t="shared" si="8"/>
        <v>1.0123368419405687</v>
      </c>
      <c r="AB25" s="5">
        <f t="shared" si="8"/>
        <v>1</v>
      </c>
      <c r="AC25" s="5">
        <f t="shared" si="8"/>
        <v>0.9808031481381827</v>
      </c>
      <c r="AD25" s="5">
        <f t="shared" si="8"/>
        <v>0.96442259142154985</v>
      </c>
      <c r="AE25" s="5">
        <f t="shared" si="8"/>
        <v>0.95249854628695918</v>
      </c>
      <c r="AF25" s="5">
        <f t="shared" si="8"/>
        <v>0.936667263820955</v>
      </c>
      <c r="AG25" s="5">
        <f t="shared" si="8"/>
        <v>0.91732905548187138</v>
      </c>
      <c r="AH25" s="5">
        <f t="shared" si="8"/>
        <v>0.89561757785883822</v>
      </c>
      <c r="AI25" s="5">
        <f t="shared" si="8"/>
        <v>0.87346647843611591</v>
      </c>
      <c r="AJ25" s="5">
        <f t="shared" si="8"/>
        <v>0.85161726366733315</v>
      </c>
      <c r="AK25" s="5">
        <f t="shared" si="8"/>
        <v>0.83106389961123406</v>
      </c>
      <c r="AL25" s="5">
        <f t="shared" si="8"/>
        <v>0.81124549100834653</v>
      </c>
      <c r="AM25" s="5">
        <f t="shared" si="8"/>
        <v>0.79298951080019275</v>
      </c>
    </row>
    <row r="26" spans="1:39" x14ac:dyDescent="0.25">
      <c r="B26" s="2">
        <v>2022</v>
      </c>
      <c r="C26" s="4">
        <v>268.35849999999999</v>
      </c>
      <c r="F26" s="6">
        <f t="shared" si="3"/>
        <v>2021</v>
      </c>
      <c r="G26" s="5">
        <f t="shared" si="8"/>
        <v>1.5838931572629051</v>
      </c>
      <c r="H26" s="5">
        <f t="shared" si="8"/>
        <v>1.53238443670151</v>
      </c>
      <c r="I26" s="5">
        <f t="shared" si="8"/>
        <v>1.4899864483342744</v>
      </c>
      <c r="J26" s="5">
        <f t="shared" si="8"/>
        <v>1.4667959977765423</v>
      </c>
      <c r="K26" s="5">
        <f t="shared" si="8"/>
        <v>1.4341119565217391</v>
      </c>
      <c r="L26" s="5">
        <f t="shared" si="8"/>
        <v>1.3969115934356802</v>
      </c>
      <c r="M26" s="5">
        <f t="shared" si="8"/>
        <v>1.3511346646185356</v>
      </c>
      <c r="N26" s="5">
        <f t="shared" si="8"/>
        <v>1.3089117063492064</v>
      </c>
      <c r="O26" s="5">
        <f t="shared" si="8"/>
        <v>1.2726635221035776</v>
      </c>
      <c r="P26" s="5">
        <f t="shared" si="8"/>
        <v>1.2256057741880049</v>
      </c>
      <c r="Q26" s="5">
        <f t="shared" si="8"/>
        <v>1.2299817747055286</v>
      </c>
      <c r="R26" s="5">
        <f t="shared" si="8"/>
        <v>1.2101322596030377</v>
      </c>
      <c r="S26" s="5">
        <f t="shared" si="8"/>
        <v>1.1731029301277236</v>
      </c>
      <c r="T26" s="5">
        <f t="shared" si="8"/>
        <v>1.1493183619781004</v>
      </c>
      <c r="U26" s="5">
        <f t="shared" si="8"/>
        <v>1.1327266405388119</v>
      </c>
      <c r="V26" s="5">
        <f t="shared" si="8"/>
        <v>1.1146450054068668</v>
      </c>
      <c r="W26" s="5">
        <f t="shared" si="8"/>
        <v>1.113323516878536</v>
      </c>
      <c r="X26" s="5">
        <f t="shared" si="8"/>
        <v>1.0994537659318269</v>
      </c>
      <c r="Y26" s="5">
        <f t="shared" si="8"/>
        <v>1.0765200718015666</v>
      </c>
      <c r="Z26" s="5">
        <f t="shared" si="8"/>
        <v>1.0508532219332793</v>
      </c>
      <c r="AA26" s="5">
        <f t="shared" si="8"/>
        <v>1.0321508896685794</v>
      </c>
      <c r="AB26" s="5">
        <f t="shared" si="8"/>
        <v>1.0195725838546277</v>
      </c>
      <c r="AC26" s="5">
        <f t="shared" si="8"/>
        <v>1</v>
      </c>
      <c r="AD26" s="5">
        <f t="shared" si="8"/>
        <v>0.98329883346344538</v>
      </c>
      <c r="AE26" s="5">
        <f t="shared" si="8"/>
        <v>0.97114140395557147</v>
      </c>
      <c r="AF26" s="5">
        <f t="shared" si="8"/>
        <v>0.95500026238597524</v>
      </c>
      <c r="AG26" s="5">
        <f t="shared" si="8"/>
        <v>0.93528355534257657</v>
      </c>
      <c r="AH26" s="5">
        <f t="shared" si="8"/>
        <v>0.91314712800315878</v>
      </c>
      <c r="AI26" s="5">
        <f t="shared" si="8"/>
        <v>0.89056247432951308</v>
      </c>
      <c r="AJ26" s="5">
        <f t="shared" si="8"/>
        <v>0.86828561397251047</v>
      </c>
      <c r="AK26" s="5">
        <f t="shared" si="8"/>
        <v>0.84732996747492872</v>
      </c>
      <c r="AL26" s="5">
        <f t="shared" si="8"/>
        <v>0.82712366140779592</v>
      </c>
      <c r="AM26" s="5">
        <f t="shared" si="8"/>
        <v>0.80851036449616964</v>
      </c>
    </row>
    <row r="27" spans="1:39" x14ac:dyDescent="0.25">
      <c r="B27" s="2">
        <v>2023</v>
      </c>
      <c r="C27" s="4">
        <v>271.71800000000002</v>
      </c>
      <c r="F27" s="6">
        <f t="shared" si="3"/>
        <v>2022</v>
      </c>
      <c r="G27" s="5">
        <f t="shared" si="8"/>
        <v>1.610795318127251</v>
      </c>
      <c r="H27" s="5">
        <f t="shared" si="8"/>
        <v>1.5584117305458769</v>
      </c>
      <c r="I27" s="5">
        <f t="shared" si="8"/>
        <v>1.5152936194240543</v>
      </c>
      <c r="J27" s="5">
        <f t="shared" si="8"/>
        <v>1.4917092829349639</v>
      </c>
      <c r="K27" s="5">
        <f t="shared" si="8"/>
        <v>1.4584701086956522</v>
      </c>
      <c r="L27" s="5">
        <f t="shared" si="8"/>
        <v>1.4206379036527261</v>
      </c>
      <c r="M27" s="5">
        <f t="shared" si="8"/>
        <v>1.3740834613415258</v>
      </c>
      <c r="N27" s="5">
        <f t="shared" si="8"/>
        <v>1.3311433531746031</v>
      </c>
      <c r="O27" s="5">
        <f t="shared" si="8"/>
        <v>1.2942794995707574</v>
      </c>
      <c r="P27" s="5">
        <f t="shared" si="8"/>
        <v>1.2464224836625593</v>
      </c>
      <c r="Q27" s="5">
        <f t="shared" si="8"/>
        <v>1.250872809818353</v>
      </c>
      <c r="R27" s="5">
        <f t="shared" si="8"/>
        <v>1.2306861540154821</v>
      </c>
      <c r="S27" s="5">
        <f t="shared" si="8"/>
        <v>1.1930278875606275</v>
      </c>
      <c r="T27" s="5">
        <f t="shared" si="8"/>
        <v>1.1688393424915284</v>
      </c>
      <c r="U27" s="5">
        <f t="shared" si="8"/>
        <v>1.1519658134333803</v>
      </c>
      <c r="V27" s="5">
        <f t="shared" si="8"/>
        <v>1.133577064747229</v>
      </c>
      <c r="W27" s="5">
        <f t="shared" si="8"/>
        <v>1.1322331309568512</v>
      </c>
      <c r="X27" s="5">
        <f t="shared" si="8"/>
        <v>1.118127804605699</v>
      </c>
      <c r="Y27" s="5">
        <f t="shared" si="8"/>
        <v>1.0948045855091384</v>
      </c>
      <c r="Z27" s="5">
        <f t="shared" si="8"/>
        <v>1.0687017884806078</v>
      </c>
      <c r="AA27" s="5">
        <f t="shared" si="8"/>
        <v>1.0496818002245194</v>
      </c>
      <c r="AB27" s="5">
        <f t="shared" si="8"/>
        <v>1.0368898539861136</v>
      </c>
      <c r="AC27" s="5">
        <f t="shared" si="8"/>
        <v>1.0169848330621207</v>
      </c>
      <c r="AD27" s="5">
        <f t="shared" si="8"/>
        <v>1</v>
      </c>
      <c r="AE27" s="5">
        <f t="shared" si="8"/>
        <v>0.9876360785814704</v>
      </c>
      <c r="AF27" s="5">
        <f t="shared" si="8"/>
        <v>0.97122078241688248</v>
      </c>
      <c r="AG27" s="5">
        <f t="shared" si="8"/>
        <v>0.95116919039581704</v>
      </c>
      <c r="AH27" s="5">
        <f t="shared" si="8"/>
        <v>0.92865677953344739</v>
      </c>
      <c r="AI27" s="5">
        <f t="shared" si="8"/>
        <v>0.90568852928738897</v>
      </c>
      <c r="AJ27" s="5">
        <f t="shared" si="8"/>
        <v>0.88303330017607451</v>
      </c>
      <c r="AK27" s="5">
        <f t="shared" si="8"/>
        <v>0.86172172552102255</v>
      </c>
      <c r="AL27" s="5">
        <f t="shared" si="8"/>
        <v>0.84117221871853731</v>
      </c>
      <c r="AM27" s="5">
        <f t="shared" si="8"/>
        <v>0.82224277806613144</v>
      </c>
    </row>
    <row r="28" spans="1:39" x14ac:dyDescent="0.25">
      <c r="B28" s="2">
        <v>2024</v>
      </c>
      <c r="C28" s="4">
        <v>276.31049999999999</v>
      </c>
      <c r="F28" s="6">
        <f t="shared" si="3"/>
        <v>2023</v>
      </c>
      <c r="G28" s="5">
        <f t="shared" si="8"/>
        <v>1.6309603841536617</v>
      </c>
      <c r="H28" s="5">
        <f t="shared" si="8"/>
        <v>1.5779210220673638</v>
      </c>
      <c r="I28" s="5">
        <f t="shared" si="8"/>
        <v>1.5342631281761718</v>
      </c>
      <c r="J28" s="5">
        <f t="shared" si="8"/>
        <v>1.5103835464146749</v>
      </c>
      <c r="K28" s="5">
        <f t="shared" si="8"/>
        <v>1.4767282608695653</v>
      </c>
      <c r="L28" s="5">
        <f t="shared" si="8"/>
        <v>1.438422445738486</v>
      </c>
      <c r="M28" s="5">
        <f t="shared" si="8"/>
        <v>1.3912852022529443</v>
      </c>
      <c r="N28" s="5">
        <f t="shared" si="8"/>
        <v>1.3478075396825397</v>
      </c>
      <c r="O28" s="5">
        <f t="shared" si="8"/>
        <v>1.3104821984933106</v>
      </c>
      <c r="P28" s="5">
        <f t="shared" si="8"/>
        <v>1.2620260748805172</v>
      </c>
      <c r="Q28" s="5">
        <f t="shared" si="8"/>
        <v>1.2665321133417546</v>
      </c>
      <c r="R28" s="5">
        <f t="shared" si="8"/>
        <v>1.2460927468173313</v>
      </c>
      <c r="S28" s="5">
        <f t="shared" si="8"/>
        <v>1.207963047759615</v>
      </c>
      <c r="T28" s="5">
        <f t="shared" si="8"/>
        <v>1.1834716935111547</v>
      </c>
      <c r="U28" s="5">
        <f t="shared" si="8"/>
        <v>1.16638692977674</v>
      </c>
      <c r="V28" s="5">
        <f t="shared" si="8"/>
        <v>1.1477679778318466</v>
      </c>
      <c r="W28" s="5">
        <f t="shared" si="8"/>
        <v>1.1464072197352932</v>
      </c>
      <c r="X28" s="5">
        <f t="shared" si="8"/>
        <v>1.1321253130117039</v>
      </c>
      <c r="Y28" s="5">
        <f t="shared" si="8"/>
        <v>1.1085101174934726</v>
      </c>
      <c r="Z28" s="5">
        <f t="shared" si="8"/>
        <v>1.0820805473363946</v>
      </c>
      <c r="AA28" s="5">
        <f t="shared" si="8"/>
        <v>1.0628224535217108</v>
      </c>
      <c r="AB28" s="5">
        <f t="shared" si="8"/>
        <v>1.049870368724668</v>
      </c>
      <c r="AC28" s="5">
        <f t="shared" si="8"/>
        <v>1.0297161627821489</v>
      </c>
      <c r="AD28" s="5">
        <f t="shared" si="8"/>
        <v>1.0125187016621424</v>
      </c>
      <c r="AE28" s="5">
        <f t="shared" ref="AE28:AM28" si="9">VLOOKUP($F28,$B$3:$C$39,2,0)/VLOOKUP(AE$3,$B$3:$C$39,2,0)</f>
        <v>1</v>
      </c>
      <c r="AF28" s="5">
        <f t="shared" si="9"/>
        <v>0.98337920564003189</v>
      </c>
      <c r="AG28" s="5">
        <f t="shared" si="9"/>
        <v>0.96307659372060372</v>
      </c>
      <c r="AH28" s="5">
        <f t="shared" si="9"/>
        <v>0.94028235670295246</v>
      </c>
      <c r="AI28" s="5">
        <f t="shared" si="9"/>
        <v>0.91702657378436225</v>
      </c>
      <c r="AJ28" s="5">
        <f t="shared" si="9"/>
        <v>0.89408773061871583</v>
      </c>
      <c r="AK28" s="5">
        <f t="shared" si="9"/>
        <v>0.87250936271860668</v>
      </c>
      <c r="AL28" s="5">
        <f t="shared" si="9"/>
        <v>0.85170260277115706</v>
      </c>
      <c r="AM28" s="5">
        <f t="shared" si="9"/>
        <v>0.83253619009859248</v>
      </c>
    </row>
    <row r="29" spans="1:39" x14ac:dyDescent="0.25">
      <c r="B29" s="2">
        <v>2025</v>
      </c>
      <c r="C29" s="4">
        <v>282.1354</v>
      </c>
      <c r="F29" s="6">
        <f t="shared" si="3"/>
        <v>2024</v>
      </c>
      <c r="G29" s="5">
        <f t="shared" ref="G29:AM36" si="10">VLOOKUP($F29,$B$3:$C$39,2,0)/VLOOKUP(G$3,$B$3:$C$39,2,0)</f>
        <v>1.6585264105642257</v>
      </c>
      <c r="H29" s="5">
        <f t="shared" si="10"/>
        <v>1.6045905923344947</v>
      </c>
      <c r="I29" s="5">
        <f t="shared" si="10"/>
        <v>1.5601948051948051</v>
      </c>
      <c r="J29" s="5">
        <f t="shared" si="10"/>
        <v>1.535911617565314</v>
      </c>
      <c r="K29" s="5">
        <f t="shared" si="10"/>
        <v>1.5016874999999998</v>
      </c>
      <c r="L29" s="5">
        <f t="shared" si="10"/>
        <v>1.4627342509264161</v>
      </c>
      <c r="M29" s="5">
        <f t="shared" si="10"/>
        <v>1.414800307219662</v>
      </c>
      <c r="N29" s="5">
        <f t="shared" si="10"/>
        <v>1.3705877976190477</v>
      </c>
      <c r="O29" s="5">
        <f t="shared" si="10"/>
        <v>1.3326315941777351</v>
      </c>
      <c r="P29" s="5">
        <f t="shared" si="10"/>
        <v>1.2833564790086529</v>
      </c>
      <c r="Q29" s="5">
        <f t="shared" si="10"/>
        <v>1.2879386772444845</v>
      </c>
      <c r="R29" s="5">
        <f t="shared" si="10"/>
        <v>1.2671538503870565</v>
      </c>
      <c r="S29" s="5">
        <f t="shared" si="10"/>
        <v>1.228379694050387</v>
      </c>
      <c r="T29" s="5">
        <f t="shared" si="10"/>
        <v>1.2034743939301549</v>
      </c>
      <c r="U29" s="5">
        <f t="shared" si="10"/>
        <v>1.186100868400606</v>
      </c>
      <c r="V29" s="5">
        <f t="shared" si="10"/>
        <v>1.1671672242497972</v>
      </c>
      <c r="W29" s="5">
        <f t="shared" si="10"/>
        <v>1.1657834670086955</v>
      </c>
      <c r="X29" s="5">
        <f t="shared" si="10"/>
        <v>1.1512601715783288</v>
      </c>
      <c r="Y29" s="5">
        <f t="shared" si="10"/>
        <v>1.1272458387728459</v>
      </c>
      <c r="Z29" s="5">
        <f t="shared" si="10"/>
        <v>1.100369563572501</v>
      </c>
      <c r="AA29" s="5">
        <f t="shared" si="10"/>
        <v>1.0807859749586359</v>
      </c>
      <c r="AB29" s="5">
        <f t="shared" si="10"/>
        <v>1.0676149777250581</v>
      </c>
      <c r="AC29" s="5">
        <f t="shared" si="10"/>
        <v>1.0471201311522127</v>
      </c>
      <c r="AD29" s="5">
        <f t="shared" si="10"/>
        <v>1.0296320034580608</v>
      </c>
      <c r="AE29" s="5">
        <f t="shared" si="10"/>
        <v>1.016901714277302</v>
      </c>
      <c r="AF29" s="5">
        <f t="shared" si="10"/>
        <v>1</v>
      </c>
      <c r="AG29" s="5">
        <f t="shared" si="10"/>
        <v>0.97935423913482667</v>
      </c>
      <c r="AH29" s="5">
        <f t="shared" si="10"/>
        <v>0.95617474043593409</v>
      </c>
      <c r="AI29" s="5">
        <f t="shared" si="10"/>
        <v>0.93252589491915894</v>
      </c>
      <c r="AJ29" s="5">
        <f t="shared" si="10"/>
        <v>0.9091993459804748</v>
      </c>
      <c r="AK29" s="5">
        <f t="shared" si="10"/>
        <v>0.88725626667154756</v>
      </c>
      <c r="AL29" s="5">
        <f t="shared" si="10"/>
        <v>0.86609783681242969</v>
      </c>
      <c r="AM29" s="5">
        <f t="shared" si="10"/>
        <v>0.84660747890915256</v>
      </c>
    </row>
    <row r="30" spans="1:39" x14ac:dyDescent="0.25">
      <c r="B30" s="2">
        <v>2026</v>
      </c>
      <c r="C30" s="4">
        <v>288.97489999999999</v>
      </c>
      <c r="F30" s="6">
        <f t="shared" si="3"/>
        <v>2025</v>
      </c>
      <c r="G30" s="5">
        <f t="shared" si="10"/>
        <v>1.6934897959183675</v>
      </c>
      <c r="H30" s="5">
        <f t="shared" si="10"/>
        <v>1.6384169570267133</v>
      </c>
      <c r="I30" s="5">
        <f t="shared" si="10"/>
        <v>1.5930852625635235</v>
      </c>
      <c r="J30" s="5">
        <f t="shared" si="10"/>
        <v>1.568290161200667</v>
      </c>
      <c r="K30" s="5">
        <f t="shared" si="10"/>
        <v>1.5333445652173914</v>
      </c>
      <c r="L30" s="5">
        <f t="shared" si="10"/>
        <v>1.4935701429327686</v>
      </c>
      <c r="M30" s="5">
        <f t="shared" si="10"/>
        <v>1.4446257040450587</v>
      </c>
      <c r="N30" s="5">
        <f t="shared" si="10"/>
        <v>1.3994811507936509</v>
      </c>
      <c r="O30" s="5">
        <f t="shared" si="10"/>
        <v>1.360724792854318</v>
      </c>
      <c r="P30" s="5">
        <f t="shared" si="10"/>
        <v>1.3104109092766938</v>
      </c>
      <c r="Q30" s="5">
        <f t="shared" si="10"/>
        <v>1.3150897048061641</v>
      </c>
      <c r="R30" s="5">
        <f t="shared" si="10"/>
        <v>1.2938667131379096</v>
      </c>
      <c r="S30" s="5">
        <f t="shared" si="10"/>
        <v>1.2542751590431185</v>
      </c>
      <c r="T30" s="5">
        <f t="shared" si="10"/>
        <v>1.2288448304398198</v>
      </c>
      <c r="U30" s="5">
        <f t="shared" si="10"/>
        <v>1.2111050537223609</v>
      </c>
      <c r="V30" s="5">
        <f t="shared" si="10"/>
        <v>1.1917722695323061</v>
      </c>
      <c r="W30" s="5">
        <f t="shared" si="10"/>
        <v>1.1903593413130704</v>
      </c>
      <c r="X30" s="5">
        <f t="shared" si="10"/>
        <v>1.175529880378489</v>
      </c>
      <c r="Y30" s="5">
        <f t="shared" si="10"/>
        <v>1.1510093015665797</v>
      </c>
      <c r="Z30" s="5">
        <f t="shared" si="10"/>
        <v>1.1235664477692777</v>
      </c>
      <c r="AA30" s="5">
        <f t="shared" si="10"/>
        <v>1.1035700176408234</v>
      </c>
      <c r="AB30" s="5">
        <f t="shared" si="10"/>
        <v>1.0901213626932396</v>
      </c>
      <c r="AC30" s="5">
        <f t="shared" si="10"/>
        <v>1.0691944643822151</v>
      </c>
      <c r="AD30" s="5">
        <f t="shared" si="10"/>
        <v>1.0513376695726053</v>
      </c>
      <c r="AE30" s="5">
        <f t="shared" si="10"/>
        <v>1.0383390132416697</v>
      </c>
      <c r="AF30" s="5">
        <f t="shared" si="10"/>
        <v>1.0210809940266476</v>
      </c>
      <c r="AG30" s="5">
        <f t="shared" si="10"/>
        <v>1</v>
      </c>
      <c r="AH30" s="5">
        <f t="shared" si="10"/>
        <v>0.97633185442749526</v>
      </c>
      <c r="AI30" s="5">
        <f t="shared" si="10"/>
        <v>0.95218446773964394</v>
      </c>
      <c r="AJ30" s="5">
        <f t="shared" si="10"/>
        <v>0.92836617196212112</v>
      </c>
      <c r="AK30" s="5">
        <f t="shared" si="10"/>
        <v>0.90596051072935613</v>
      </c>
      <c r="AL30" s="5">
        <f t="shared" si="10"/>
        <v>0.88435604013676494</v>
      </c>
      <c r="AM30" s="5">
        <f t="shared" si="10"/>
        <v>0.86445480611495162</v>
      </c>
    </row>
    <row r="31" spans="1:39" x14ac:dyDescent="0.25">
      <c r="B31" s="2">
        <v>2027</v>
      </c>
      <c r="C31" s="4">
        <v>296.30329999999998</v>
      </c>
      <c r="F31" s="6">
        <f t="shared" si="3"/>
        <v>2026</v>
      </c>
      <c r="G31" s="5">
        <f t="shared" si="10"/>
        <v>1.7345432172869149</v>
      </c>
      <c r="H31" s="5">
        <f t="shared" si="10"/>
        <v>1.6781353077816492</v>
      </c>
      <c r="I31" s="5">
        <f t="shared" si="10"/>
        <v>1.63170468661773</v>
      </c>
      <c r="J31" s="5">
        <f t="shared" si="10"/>
        <v>1.6063085047248471</v>
      </c>
      <c r="K31" s="5">
        <f t="shared" si="10"/>
        <v>1.5705157608695652</v>
      </c>
      <c r="L31" s="5">
        <f t="shared" si="10"/>
        <v>1.5297771307570143</v>
      </c>
      <c r="M31" s="5">
        <f t="shared" si="10"/>
        <v>1.4796461853558627</v>
      </c>
      <c r="N31" s="5">
        <f t="shared" si="10"/>
        <v>1.433407242063492</v>
      </c>
      <c r="O31" s="5">
        <f t="shared" si="10"/>
        <v>1.3937113561169467</v>
      </c>
      <c r="P31" s="5">
        <f t="shared" si="10"/>
        <v>1.3421777680756886</v>
      </c>
      <c r="Q31" s="5">
        <f t="shared" si="10"/>
        <v>1.34696998652913</v>
      </c>
      <c r="R31" s="5">
        <f t="shared" si="10"/>
        <v>1.3252325090802362</v>
      </c>
      <c r="S31" s="5">
        <f t="shared" si="10"/>
        <v>1.2846811802310849</v>
      </c>
      <c r="T31" s="5">
        <f t="shared" si="10"/>
        <v>1.2586343719783617</v>
      </c>
      <c r="U31" s="5">
        <f t="shared" si="10"/>
        <v>1.2404645492515787</v>
      </c>
      <c r="V31" s="5">
        <f t="shared" si="10"/>
        <v>1.2206631015139227</v>
      </c>
      <c r="W31" s="5">
        <f t="shared" si="10"/>
        <v>1.2192159212208407</v>
      </c>
      <c r="X31" s="5">
        <f t="shared" si="10"/>
        <v>1.2040269658801617</v>
      </c>
      <c r="Y31" s="5">
        <f t="shared" si="10"/>
        <v>1.1789119614882506</v>
      </c>
      <c r="Z31" s="5">
        <f t="shared" si="10"/>
        <v>1.1508038405938503</v>
      </c>
      <c r="AA31" s="5">
        <f t="shared" si="10"/>
        <v>1.1303226588749768</v>
      </c>
      <c r="AB31" s="5">
        <f t="shared" si="10"/>
        <v>1.1165479828909901</v>
      </c>
      <c r="AC31" s="5">
        <f t="shared" si="10"/>
        <v>1.0951137766668209</v>
      </c>
      <c r="AD31" s="5">
        <f t="shared" si="10"/>
        <v>1.076824099106233</v>
      </c>
      <c r="AE31" s="5">
        <f t="shared" si="10"/>
        <v>1.0635103305633045</v>
      </c>
      <c r="AF31" s="5">
        <f t="shared" si="10"/>
        <v>1.0458339440593101</v>
      </c>
      <c r="AG31" s="5">
        <f t="shared" si="10"/>
        <v>1.0242419065455806</v>
      </c>
      <c r="AH31" s="5">
        <f t="shared" si="10"/>
        <v>1</v>
      </c>
      <c r="AI31" s="5">
        <f t="shared" si="10"/>
        <v>0.97526723462074172</v>
      </c>
      <c r="AJ31" s="5">
        <f t="shared" si="10"/>
        <v>0.95087153794290513</v>
      </c>
      <c r="AK31" s="5">
        <f t="shared" si="10"/>
        <v>0.9279227207644436</v>
      </c>
      <c r="AL31" s="5">
        <f t="shared" si="10"/>
        <v>0.90579451661478005</v>
      </c>
      <c r="AM31" s="5">
        <f t="shared" si="10"/>
        <v>0.88541083873766824</v>
      </c>
    </row>
    <row r="32" spans="1:39" x14ac:dyDescent="0.25">
      <c r="B32" s="2">
        <v>2028</v>
      </c>
      <c r="C32" s="4">
        <v>303.90530000000001</v>
      </c>
      <c r="F32" s="6">
        <f t="shared" si="3"/>
        <v>2027</v>
      </c>
      <c r="G32" s="5">
        <f t="shared" si="10"/>
        <v>1.7785312124849939</v>
      </c>
      <c r="H32" s="5">
        <f t="shared" si="10"/>
        <v>1.7206927990708478</v>
      </c>
      <c r="I32" s="5">
        <f t="shared" si="10"/>
        <v>1.6730846979107847</v>
      </c>
      <c r="J32" s="5">
        <f t="shared" si="10"/>
        <v>1.6470444691495274</v>
      </c>
      <c r="K32" s="5">
        <f t="shared" si="10"/>
        <v>1.6103440217391303</v>
      </c>
      <c r="L32" s="5">
        <f t="shared" si="10"/>
        <v>1.5685722604552672</v>
      </c>
      <c r="M32" s="5">
        <f t="shared" si="10"/>
        <v>1.5171699948796722</v>
      </c>
      <c r="N32" s="5">
        <f t="shared" si="10"/>
        <v>1.4697584325396824</v>
      </c>
      <c r="O32" s="5">
        <f t="shared" si="10"/>
        <v>1.4290558594013754</v>
      </c>
      <c r="P32" s="5">
        <f t="shared" si="10"/>
        <v>1.3762153801851345</v>
      </c>
      <c r="Q32" s="5">
        <f t="shared" si="10"/>
        <v>1.3811291292411099</v>
      </c>
      <c r="R32" s="5">
        <f t="shared" si="10"/>
        <v>1.3588403896246835</v>
      </c>
      <c r="S32" s="5">
        <f t="shared" si="10"/>
        <v>1.3172606795620145</v>
      </c>
      <c r="T32" s="5">
        <f t="shared" si="10"/>
        <v>1.2905533245642307</v>
      </c>
      <c r="U32" s="5">
        <f t="shared" si="10"/>
        <v>1.2719227153509016</v>
      </c>
      <c r="V32" s="5">
        <f t="shared" si="10"/>
        <v>1.2516191031359827</v>
      </c>
      <c r="W32" s="5">
        <f t="shared" si="10"/>
        <v>1.2501352223680158</v>
      </c>
      <c r="X32" s="5">
        <f t="shared" si="10"/>
        <v>1.2345610753019702</v>
      </c>
      <c r="Y32" s="5">
        <f t="shared" si="10"/>
        <v>1.2088091546997388</v>
      </c>
      <c r="Z32" s="5">
        <f t="shared" si="10"/>
        <v>1.1799882121963943</v>
      </c>
      <c r="AA32" s="5">
        <f t="shared" si="10"/>
        <v>1.1589876279546423</v>
      </c>
      <c r="AB32" s="5">
        <f t="shared" si="10"/>
        <v>1.1448636263528211</v>
      </c>
      <c r="AC32" s="5">
        <f t="shared" si="10"/>
        <v>1.1228858489157432</v>
      </c>
      <c r="AD32" s="5">
        <f t="shared" si="10"/>
        <v>1.1041323453514609</v>
      </c>
      <c r="AE32" s="5">
        <f t="shared" si="10"/>
        <v>1.0904809397978785</v>
      </c>
      <c r="AF32" s="5">
        <f t="shared" si="10"/>
        <v>1.0723562803440332</v>
      </c>
      <c r="AG32" s="5">
        <f t="shared" si="10"/>
        <v>1.0502166690177837</v>
      </c>
      <c r="AH32" s="5">
        <f t="shared" si="10"/>
        <v>1.0253599880127997</v>
      </c>
      <c r="AI32" s="5">
        <f t="shared" si="10"/>
        <v>1</v>
      </c>
      <c r="AJ32" s="5">
        <f t="shared" si="10"/>
        <v>0.97498562874684969</v>
      </c>
      <c r="AK32" s="5">
        <f t="shared" si="10"/>
        <v>0.95145482983983432</v>
      </c>
      <c r="AL32" s="5">
        <f t="shared" si="10"/>
        <v>0.92876545469819061</v>
      </c>
      <c r="AM32" s="5">
        <f t="shared" si="10"/>
        <v>0.90786484699445835</v>
      </c>
    </row>
    <row r="33" spans="2:39" x14ac:dyDescent="0.25">
      <c r="B33" s="2">
        <v>2029</v>
      </c>
      <c r="C33" s="4">
        <v>311.42129999999997</v>
      </c>
      <c r="F33" s="6">
        <f t="shared" si="3"/>
        <v>2028</v>
      </c>
      <c r="G33" s="5">
        <f t="shared" si="10"/>
        <v>1.8241614645858344</v>
      </c>
      <c r="H33" s="5">
        <f t="shared" si="10"/>
        <v>1.7648391405342627</v>
      </c>
      <c r="I33" s="5">
        <f t="shared" si="10"/>
        <v>1.7160095990965558</v>
      </c>
      <c r="J33" s="5">
        <f t="shared" si="10"/>
        <v>1.689301278488049</v>
      </c>
      <c r="K33" s="5">
        <f t="shared" si="10"/>
        <v>1.6516592391304348</v>
      </c>
      <c r="L33" s="5">
        <f t="shared" si="10"/>
        <v>1.6088157755426151</v>
      </c>
      <c r="M33" s="5">
        <f t="shared" si="10"/>
        <v>1.556094726062468</v>
      </c>
      <c r="N33" s="5">
        <f t="shared" si="10"/>
        <v>1.5074667658730159</v>
      </c>
      <c r="O33" s="5">
        <f t="shared" si="10"/>
        <v>1.4657199216752996</v>
      </c>
      <c r="P33" s="5">
        <f t="shared" si="10"/>
        <v>1.4115237595388825</v>
      </c>
      <c r="Q33" s="5">
        <f t="shared" si="10"/>
        <v>1.4165635764460209</v>
      </c>
      <c r="R33" s="5">
        <f t="shared" si="10"/>
        <v>1.3937029937263823</v>
      </c>
      <c r="S33" s="5">
        <f t="shared" si="10"/>
        <v>1.3510565086534572</v>
      </c>
      <c r="T33" s="5">
        <f t="shared" si="10"/>
        <v>1.3236639459219319</v>
      </c>
      <c r="U33" s="5">
        <f t="shared" si="10"/>
        <v>1.3045553471241476</v>
      </c>
      <c r="V33" s="5">
        <f t="shared" si="10"/>
        <v>1.2837308225196</v>
      </c>
      <c r="W33" s="5">
        <f t="shared" si="10"/>
        <v>1.2822088710936348</v>
      </c>
      <c r="X33" s="5">
        <f t="shared" si="10"/>
        <v>1.2662351514747487</v>
      </c>
      <c r="Y33" s="5">
        <f t="shared" si="10"/>
        <v>1.2398225359007833</v>
      </c>
      <c r="Z33" s="5">
        <f t="shared" si="10"/>
        <v>1.2102621591592428</v>
      </c>
      <c r="AA33" s="5">
        <f t="shared" si="10"/>
        <v>1.1887227809134895</v>
      </c>
      <c r="AB33" s="5">
        <f t="shared" si="10"/>
        <v>1.1742364118990307</v>
      </c>
      <c r="AC33" s="5">
        <f t="shared" si="10"/>
        <v>1.1516947694490531</v>
      </c>
      <c r="AD33" s="5">
        <f t="shared" si="10"/>
        <v>1.1324601233052056</v>
      </c>
      <c r="AE33" s="5">
        <f t="shared" si="10"/>
        <v>1.1184584753310418</v>
      </c>
      <c r="AF33" s="5">
        <f t="shared" si="10"/>
        <v>1.099868807012401</v>
      </c>
      <c r="AG33" s="5">
        <f t="shared" si="10"/>
        <v>1.0771611786397595</v>
      </c>
      <c r="AH33" s="5">
        <f t="shared" si="10"/>
        <v>1.0516667710586629</v>
      </c>
      <c r="AI33" s="5">
        <f t="shared" si="10"/>
        <v>1.0256561435529068</v>
      </c>
      <c r="AJ33" s="5">
        <f t="shared" si="10"/>
        <v>1</v>
      </c>
      <c r="AK33" s="5">
        <f t="shared" si="10"/>
        <v>0.9758654915383117</v>
      </c>
      <c r="AL33" s="5">
        <f t="shared" si="10"/>
        <v>0.95259399453090821</v>
      </c>
      <c r="AM33" s="5">
        <f t="shared" si="10"/>
        <v>0.93115715783558606</v>
      </c>
    </row>
    <row r="34" spans="2:39" x14ac:dyDescent="0.25">
      <c r="B34" s="2">
        <v>2030</v>
      </c>
      <c r="C34" s="4">
        <v>319.0292</v>
      </c>
      <c r="F34" s="6">
        <f t="shared" si="3"/>
        <v>2029</v>
      </c>
      <c r="G34" s="5">
        <f t="shared" si="10"/>
        <v>1.8692755102040814</v>
      </c>
      <c r="H34" s="5">
        <f t="shared" si="10"/>
        <v>1.8084860627177699</v>
      </c>
      <c r="I34" s="5">
        <f t="shared" si="10"/>
        <v>1.7584488989271596</v>
      </c>
      <c r="J34" s="5">
        <f t="shared" si="10"/>
        <v>1.7310800444691494</v>
      </c>
      <c r="K34" s="5">
        <f t="shared" si="10"/>
        <v>1.6925070652173912</v>
      </c>
      <c r="L34" s="5">
        <f t="shared" si="10"/>
        <v>1.6486040232927472</v>
      </c>
      <c r="M34" s="5">
        <f t="shared" si="10"/>
        <v>1.5945791090629797</v>
      </c>
      <c r="N34" s="5">
        <f t="shared" si="10"/>
        <v>1.5447485119047619</v>
      </c>
      <c r="O34" s="5">
        <f t="shared" si="10"/>
        <v>1.5019692102902449</v>
      </c>
      <c r="P34" s="5">
        <f t="shared" si="10"/>
        <v>1.4464327018202254</v>
      </c>
      <c r="Q34" s="5">
        <f t="shared" si="10"/>
        <v>1.4515971603965747</v>
      </c>
      <c r="R34" s="5">
        <f t="shared" si="10"/>
        <v>1.4281712037274827</v>
      </c>
      <c r="S34" s="5">
        <f t="shared" si="10"/>
        <v>1.3844700118698847</v>
      </c>
      <c r="T34" s="5">
        <f t="shared" si="10"/>
        <v>1.3563999930311768</v>
      </c>
      <c r="U34" s="5">
        <f t="shared" si="10"/>
        <v>1.3368188120554436</v>
      </c>
      <c r="V34" s="5">
        <f t="shared" si="10"/>
        <v>1.3154792680454177</v>
      </c>
      <c r="W34" s="5">
        <f t="shared" si="10"/>
        <v>1.3139196766476666</v>
      </c>
      <c r="X34" s="5">
        <f t="shared" si="10"/>
        <v>1.2975509047652776</v>
      </c>
      <c r="Y34" s="5">
        <f t="shared" si="10"/>
        <v>1.2704850685378588</v>
      </c>
      <c r="Z34" s="5">
        <f t="shared" si="10"/>
        <v>1.2401936226389547</v>
      </c>
      <c r="AA34" s="5">
        <f t="shared" si="10"/>
        <v>1.218121545664699</v>
      </c>
      <c r="AB34" s="5">
        <f t="shared" si="10"/>
        <v>1.203276908632168</v>
      </c>
      <c r="AC34" s="5">
        <f t="shared" si="10"/>
        <v>1.1801777800684108</v>
      </c>
      <c r="AD34" s="5">
        <f t="shared" si="10"/>
        <v>1.1604674344207468</v>
      </c>
      <c r="AE34" s="5">
        <f t="shared" si="10"/>
        <v>1.146119506252806</v>
      </c>
      <c r="AF34" s="5">
        <f t="shared" si="10"/>
        <v>1.1270700896274299</v>
      </c>
      <c r="AG34" s="5">
        <f t="shared" si="10"/>
        <v>1.1038008700786925</v>
      </c>
      <c r="AH34" s="5">
        <f t="shared" si="10"/>
        <v>1.0776759504026128</v>
      </c>
      <c r="AI34" s="5">
        <f t="shared" si="10"/>
        <v>1.0510220439664357</v>
      </c>
      <c r="AJ34" s="5">
        <f t="shared" si="10"/>
        <v>1.0247313883634144</v>
      </c>
      <c r="AK34" s="5">
        <f t="shared" si="10"/>
        <v>1</v>
      </c>
      <c r="AL34" s="5">
        <f t="shared" si="10"/>
        <v>0.97615296656230832</v>
      </c>
      <c r="AM34" s="5">
        <f t="shared" si="10"/>
        <v>0.9541859671333911</v>
      </c>
    </row>
    <row r="35" spans="2:39" x14ac:dyDescent="0.25">
      <c r="B35" s="2">
        <v>2031</v>
      </c>
      <c r="C35" s="4">
        <v>326.37380000000002</v>
      </c>
      <c r="F35" s="6">
        <f t="shared" si="3"/>
        <v>2030</v>
      </c>
      <c r="G35" s="5">
        <f t="shared" si="10"/>
        <v>1.9149411764705884</v>
      </c>
      <c r="H35" s="5">
        <f t="shared" si="10"/>
        <v>1.8526666666666669</v>
      </c>
      <c r="I35" s="5">
        <f t="shared" si="10"/>
        <v>1.8014071146245061</v>
      </c>
      <c r="J35" s="5">
        <f t="shared" si="10"/>
        <v>1.7733696498054474</v>
      </c>
      <c r="K35" s="5">
        <f t="shared" si="10"/>
        <v>1.7338543478260871</v>
      </c>
      <c r="L35" s="5">
        <f t="shared" si="10"/>
        <v>1.6888787718369507</v>
      </c>
      <c r="M35" s="5">
        <f t="shared" si="10"/>
        <v>1.6335340501792115</v>
      </c>
      <c r="N35" s="5">
        <f t="shared" si="10"/>
        <v>1.5824861111111113</v>
      </c>
      <c r="O35" s="5">
        <f t="shared" si="10"/>
        <v>1.538661727966355</v>
      </c>
      <c r="P35" s="5">
        <f t="shared" si="10"/>
        <v>1.4817684844149872</v>
      </c>
      <c r="Q35" s="5">
        <f t="shared" si="10"/>
        <v>1.4870591086852152</v>
      </c>
      <c r="R35" s="5">
        <f t="shared" si="10"/>
        <v>1.4630608650988737</v>
      </c>
      <c r="S35" s="5">
        <f t="shared" si="10"/>
        <v>1.4182920702946133</v>
      </c>
      <c r="T35" s="5">
        <f t="shared" si="10"/>
        <v>1.3895363119245276</v>
      </c>
      <c r="U35" s="5">
        <f t="shared" si="10"/>
        <v>1.3694767703911022</v>
      </c>
      <c r="V35" s="5">
        <f t="shared" si="10"/>
        <v>1.3476159097053257</v>
      </c>
      <c r="W35" s="5">
        <f t="shared" si="10"/>
        <v>1.3460182181024991</v>
      </c>
      <c r="X35" s="5">
        <f t="shared" si="10"/>
        <v>1.3292495635543964</v>
      </c>
      <c r="Y35" s="5">
        <f t="shared" si="10"/>
        <v>1.3015225195822455</v>
      </c>
      <c r="Z35" s="5">
        <f t="shared" si="10"/>
        <v>1.2704910655616928</v>
      </c>
      <c r="AA35" s="5">
        <f t="shared" si="10"/>
        <v>1.2478797764191867</v>
      </c>
      <c r="AB35" s="5">
        <f t="shared" si="10"/>
        <v>1.2326724907364834</v>
      </c>
      <c r="AC35" s="5">
        <f t="shared" si="10"/>
        <v>1.2090090595376779</v>
      </c>
      <c r="AD35" s="5">
        <f t="shared" si="10"/>
        <v>1.1888171978901358</v>
      </c>
      <c r="AE35" s="5">
        <f t="shared" si="10"/>
        <v>1.1741187554744257</v>
      </c>
      <c r="AF35" s="5">
        <f t="shared" si="10"/>
        <v>1.1546039690855034</v>
      </c>
      <c r="AG35" s="5">
        <f t="shared" si="10"/>
        <v>1.1307662916457843</v>
      </c>
      <c r="AH35" s="5">
        <f t="shared" si="10"/>
        <v>1.1040031504466306</v>
      </c>
      <c r="AI35" s="5">
        <f t="shared" si="10"/>
        <v>1.0766980995486719</v>
      </c>
      <c r="AJ35" s="5">
        <f t="shared" si="10"/>
        <v>1.0497651735590001</v>
      </c>
      <c r="AK35" s="5">
        <f t="shared" si="10"/>
        <v>1.0244296070949548</v>
      </c>
      <c r="AL35" s="5">
        <f t="shared" si="10"/>
        <v>1</v>
      </c>
      <c r="AM35" s="5">
        <f t="shared" si="10"/>
        <v>0.97749635540597923</v>
      </c>
    </row>
    <row r="36" spans="2:39" x14ac:dyDescent="0.25">
      <c r="F36" s="6">
        <f t="shared" si="3"/>
        <v>2031</v>
      </c>
      <c r="G36" s="5">
        <f t="shared" si="10"/>
        <v>1.9590264105642259</v>
      </c>
      <c r="H36" s="5">
        <f t="shared" si="10"/>
        <v>1.8953182346109179</v>
      </c>
      <c r="I36" s="5">
        <f t="shared" si="10"/>
        <v>1.8428785996612085</v>
      </c>
      <c r="J36" s="5">
        <f t="shared" si="10"/>
        <v>1.8141956642579211</v>
      </c>
      <c r="K36" s="5">
        <f t="shared" si="10"/>
        <v>1.7737706521739132</v>
      </c>
      <c r="L36" s="5">
        <f t="shared" si="10"/>
        <v>1.7277596611964003</v>
      </c>
      <c r="M36" s="5">
        <f t="shared" si="10"/>
        <v>1.6711408090117768</v>
      </c>
      <c r="N36" s="5">
        <f t="shared" si="10"/>
        <v>1.6189176587301588</v>
      </c>
      <c r="O36" s="5">
        <f t="shared" si="10"/>
        <v>1.5740843630330565</v>
      </c>
      <c r="P36" s="5">
        <f t="shared" si="10"/>
        <v>1.5158813393217931</v>
      </c>
      <c r="Q36" s="5">
        <f t="shared" si="10"/>
        <v>1.5212937628474343</v>
      </c>
      <c r="R36" s="5">
        <f t="shared" si="10"/>
        <v>1.4967430384855267</v>
      </c>
      <c r="S36" s="5">
        <f t="shared" si="10"/>
        <v>1.4509435891508367</v>
      </c>
      <c r="T36" s="5">
        <f t="shared" si="10"/>
        <v>1.421525823845571</v>
      </c>
      <c r="U36" s="5">
        <f t="shared" si="10"/>
        <v>1.4010044772211181</v>
      </c>
      <c r="V36" s="5">
        <f t="shared" si="10"/>
        <v>1.3786403419843203</v>
      </c>
      <c r="W36" s="5">
        <f t="shared" si="10"/>
        <v>1.3770058687773452</v>
      </c>
      <c r="X36" s="5">
        <f t="shared" si="10"/>
        <v>1.3598511710075123</v>
      </c>
      <c r="Y36" s="5">
        <f t="shared" si="10"/>
        <v>1.3314858028720626</v>
      </c>
      <c r="Z36" s="5">
        <f t="shared" si="10"/>
        <v>1.2997399514947812</v>
      </c>
      <c r="AA36" s="5">
        <f t="shared" si="10"/>
        <v>1.2766081116495931</v>
      </c>
      <c r="AB36" s="5">
        <f t="shared" si="10"/>
        <v>1.2610507281375214</v>
      </c>
      <c r="AC36" s="5">
        <f t="shared" si="10"/>
        <v>1.2368425241192285</v>
      </c>
      <c r="AD36" s="5">
        <f t="shared" si="10"/>
        <v>1.2161858111444208</v>
      </c>
      <c r="AE36" s="5">
        <f t="shared" ref="AE36:AM36" si="11">VLOOKUP($F36,$B$3:$C$39,2,0)/VLOOKUP(AE$3,$B$3:$C$39,2,0)</f>
        <v>1.2011489853451005</v>
      </c>
      <c r="AF36" s="5">
        <f t="shared" si="11"/>
        <v>1.1811849350639951</v>
      </c>
      <c r="AG36" s="5">
        <f t="shared" si="11"/>
        <v>1.1567984733571186</v>
      </c>
      <c r="AH36" s="5">
        <f t="shared" si="11"/>
        <v>1.1294191986916511</v>
      </c>
      <c r="AI36" s="5">
        <f t="shared" si="11"/>
        <v>1.1014855386355806</v>
      </c>
      <c r="AJ36" s="5">
        <f t="shared" si="11"/>
        <v>1.0739325704421741</v>
      </c>
      <c r="AK36" s="5">
        <f t="shared" si="11"/>
        <v>1.0480137357335546</v>
      </c>
      <c r="AL36" s="5">
        <f t="shared" si="11"/>
        <v>1.0230217171343563</v>
      </c>
      <c r="AM36" s="5">
        <f t="shared" si="11"/>
        <v>1</v>
      </c>
    </row>
  </sheetData>
  <pageMargins left="0.7" right="0.7" top="0.75" bottom="0.75" header="0.3" footer="0.3"/>
  <pageSetup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9754-680B-47B0-8012-32DA3EB7A254}">
  <dimension ref="B2:O13"/>
  <sheetViews>
    <sheetView showGridLines="0" workbookViewId="0">
      <selection activeCell="P20" sqref="P20"/>
    </sheetView>
  </sheetViews>
  <sheetFormatPr defaultRowHeight="15" x14ac:dyDescent="0.25"/>
  <cols>
    <col min="1" max="1" width="2.5703125" customWidth="1"/>
    <col min="2" max="2" width="9" style="2" customWidth="1"/>
    <col min="3" max="3" width="12" style="2" bestFit="1" customWidth="1"/>
    <col min="4" max="4" width="28.7109375" customWidth="1"/>
    <col min="5" max="5" width="9.140625" style="2"/>
    <col min="6" max="6" width="12.42578125" style="2" customWidth="1"/>
    <col min="7" max="7" width="13.7109375" style="2" customWidth="1"/>
    <col min="8" max="8" width="5" customWidth="1"/>
    <col min="9" max="9" width="1.5703125" customWidth="1"/>
    <col min="10" max="10" width="2.7109375" customWidth="1"/>
    <col min="11" max="11" width="29.7109375" bestFit="1" customWidth="1"/>
  </cols>
  <sheetData>
    <row r="2" spans="2:15" x14ac:dyDescent="0.25">
      <c r="B2" s="9" t="s">
        <v>4</v>
      </c>
      <c r="C2" s="9" t="s">
        <v>247</v>
      </c>
      <c r="E2" s="9" t="s">
        <v>4</v>
      </c>
      <c r="F2" s="9" t="s">
        <v>303</v>
      </c>
      <c r="G2" s="9" t="s">
        <v>302</v>
      </c>
      <c r="K2" s="384" t="s">
        <v>94</v>
      </c>
      <c r="L2" s="9" t="s">
        <v>0</v>
      </c>
      <c r="M2" s="9" t="s">
        <v>1</v>
      </c>
    </row>
    <row r="3" spans="2:15" x14ac:dyDescent="0.25">
      <c r="B3" s="2">
        <v>2027</v>
      </c>
      <c r="C3" s="383">
        <v>57.7</v>
      </c>
      <c r="E3" s="2">
        <v>2025</v>
      </c>
      <c r="F3" s="383">
        <v>56</v>
      </c>
      <c r="K3" s="198" t="s">
        <v>301</v>
      </c>
      <c r="L3" s="221">
        <v>113.648</v>
      </c>
      <c r="M3" s="97" t="s">
        <v>299</v>
      </c>
      <c r="N3" s="97"/>
      <c r="O3" s="97"/>
    </row>
    <row r="4" spans="2:15" ht="15.75" thickBot="1" x14ac:dyDescent="0.3">
      <c r="B4" s="2">
        <v>2035</v>
      </c>
      <c r="C4" s="383">
        <v>66.2</v>
      </c>
      <c r="E4" s="2">
        <v>2026</v>
      </c>
      <c r="F4" s="383">
        <f>F3+($F$8-$F$3)/5</f>
        <v>57.2</v>
      </c>
      <c r="K4" s="198" t="s">
        <v>300</v>
      </c>
      <c r="L4" s="221">
        <v>112.294</v>
      </c>
      <c r="M4" s="97" t="s">
        <v>299</v>
      </c>
      <c r="N4" s="97"/>
      <c r="O4" s="97"/>
    </row>
    <row r="5" spans="2:15" ht="15.75" thickBot="1" x14ac:dyDescent="0.3">
      <c r="E5" s="385">
        <v>2027</v>
      </c>
      <c r="F5" s="386">
        <f>F4+($F$8-$F$3)/5</f>
        <v>58.400000000000006</v>
      </c>
      <c r="G5" s="387">
        <f>F5*$L$5</f>
        <v>57.704223567506695</v>
      </c>
      <c r="K5" s="198" t="s">
        <v>304</v>
      </c>
      <c r="L5">
        <f>L4/L3</f>
        <v>0.98808601999155288</v>
      </c>
    </row>
    <row r="6" spans="2:15" x14ac:dyDescent="0.25">
      <c r="E6" s="2">
        <v>2028</v>
      </c>
      <c r="F6" s="383">
        <f>F5+($F$8-$F$3)/5</f>
        <v>59.600000000000009</v>
      </c>
      <c r="G6" s="213"/>
    </row>
    <row r="7" spans="2:15" x14ac:dyDescent="0.25">
      <c r="E7" s="2">
        <v>2029</v>
      </c>
      <c r="F7" s="383">
        <f>F6+($F$8-$F$3)/5</f>
        <v>60.800000000000011</v>
      </c>
      <c r="G7" s="213"/>
    </row>
    <row r="8" spans="2:15" x14ac:dyDescent="0.25">
      <c r="E8" s="2">
        <v>2030</v>
      </c>
      <c r="F8" s="383">
        <v>62</v>
      </c>
      <c r="G8" s="213"/>
    </row>
    <row r="9" spans="2:15" x14ac:dyDescent="0.25">
      <c r="E9" s="2">
        <v>2031</v>
      </c>
      <c r="F9" s="383">
        <f>F8+1</f>
        <v>63</v>
      </c>
      <c r="G9" s="213"/>
    </row>
    <row r="10" spans="2:15" x14ac:dyDescent="0.25">
      <c r="E10" s="2">
        <v>2032</v>
      </c>
      <c r="F10" s="383">
        <f t="shared" ref="F10:F12" si="0">F9+1</f>
        <v>64</v>
      </c>
      <c r="G10" s="213"/>
    </row>
    <row r="11" spans="2:15" x14ac:dyDescent="0.25">
      <c r="E11" s="2">
        <v>2033</v>
      </c>
      <c r="F11" s="383">
        <f t="shared" si="0"/>
        <v>65</v>
      </c>
      <c r="G11" s="213"/>
    </row>
    <row r="12" spans="2:15" ht="15.75" thickBot="1" x14ac:dyDescent="0.3">
      <c r="E12" s="2">
        <v>2034</v>
      </c>
      <c r="F12" s="383">
        <f t="shared" si="0"/>
        <v>66</v>
      </c>
      <c r="G12" s="213"/>
    </row>
    <row r="13" spans="2:15" ht="15.75" thickBot="1" x14ac:dyDescent="0.3">
      <c r="E13" s="385">
        <v>2035</v>
      </c>
      <c r="F13" s="386">
        <v>67</v>
      </c>
      <c r="G13" s="387">
        <f>F13*$L$5</f>
        <v>66.201763339434038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C836E-BE8D-4FB8-808D-23D44B9CC125}">
  <dimension ref="C1:E12"/>
  <sheetViews>
    <sheetView showGridLines="0" workbookViewId="0">
      <selection activeCell="D10" sqref="D10"/>
    </sheetView>
  </sheetViews>
  <sheetFormatPr defaultRowHeight="15" x14ac:dyDescent="0.25"/>
  <cols>
    <col min="1" max="1" width="2.42578125" customWidth="1"/>
    <col min="2" max="2" width="2.28515625" customWidth="1"/>
    <col min="3" max="3" width="31.7109375" customWidth="1"/>
    <col min="4" max="4" width="21.5703125" bestFit="1" customWidth="1"/>
    <col min="5" max="5" width="49.28515625" bestFit="1" customWidth="1"/>
  </cols>
  <sheetData>
    <row r="1" spans="3:5" ht="3.75" customHeight="1" x14ac:dyDescent="0.25"/>
    <row r="2" spans="3:5" ht="3.75" customHeight="1" x14ac:dyDescent="0.25">
      <c r="C2" s="11"/>
      <c r="E2" s="11"/>
    </row>
    <row r="3" spans="3:5" ht="3.75" customHeight="1" x14ac:dyDescent="0.25"/>
    <row r="4" spans="3:5" ht="3.75" customHeight="1" x14ac:dyDescent="0.25"/>
    <row r="5" spans="3:5" ht="3.75" customHeight="1" x14ac:dyDescent="0.25"/>
    <row r="6" spans="3:5" ht="3.75" customHeight="1" x14ac:dyDescent="0.25"/>
    <row r="7" spans="3:5" ht="3.75" customHeight="1" x14ac:dyDescent="0.25"/>
    <row r="8" spans="3:5" ht="15.75" customHeight="1" x14ac:dyDescent="0.25">
      <c r="D8" s="9" t="s">
        <v>0</v>
      </c>
      <c r="E8" s="9" t="s">
        <v>1</v>
      </c>
    </row>
    <row r="9" spans="3:5" x14ac:dyDescent="0.25">
      <c r="C9" s="11" t="s">
        <v>248</v>
      </c>
      <c r="D9" s="381">
        <v>116.65</v>
      </c>
      <c r="E9" s="382" t="s">
        <v>249</v>
      </c>
    </row>
    <row r="10" spans="3:5" x14ac:dyDescent="0.25">
      <c r="C10" s="11" t="s">
        <v>250</v>
      </c>
      <c r="D10" s="381">
        <f>D9/1.0336</f>
        <v>112.85797213622291</v>
      </c>
      <c r="E10" s="2"/>
    </row>
    <row r="11" spans="3:5" x14ac:dyDescent="0.25">
      <c r="C11" s="11" t="s">
        <v>251</v>
      </c>
      <c r="D11" s="381">
        <f>D10*1000</f>
        <v>112857.97213622292</v>
      </c>
      <c r="E11" s="2"/>
    </row>
    <row r="12" spans="3:5" x14ac:dyDescent="0.25">
      <c r="C12" s="11" t="s">
        <v>252</v>
      </c>
      <c r="D12" s="381">
        <f>D11/2204.62</f>
        <v>51.191575934275711</v>
      </c>
      <c r="E12" s="2"/>
    </row>
  </sheetData>
  <hyperlinks>
    <hyperlink ref="E9" r:id="rId1" xr:uid="{153701BD-666A-432F-B2DC-B5D63D9CD3C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5FA7-C600-4EEA-9B3E-6F757ABD793D}">
  <dimension ref="B3:H23"/>
  <sheetViews>
    <sheetView showGridLines="0" workbookViewId="0">
      <selection activeCell="I24" sqref="I24"/>
    </sheetView>
  </sheetViews>
  <sheetFormatPr defaultRowHeight="15" x14ac:dyDescent="0.25"/>
  <cols>
    <col min="1" max="1" width="2.42578125" customWidth="1"/>
    <col min="2" max="2" width="8" customWidth="1"/>
    <col min="3" max="5" width="14.42578125" customWidth="1"/>
    <col min="6" max="6" width="14.85546875" style="2" customWidth="1"/>
    <col min="7" max="7" width="17.42578125" style="2" customWidth="1"/>
    <col min="8" max="8" width="11.5703125" customWidth="1"/>
    <col min="9" max="9" width="23.42578125" customWidth="1"/>
  </cols>
  <sheetData>
    <row r="3" spans="2:8" s="36" customFormat="1" ht="45" customHeight="1" x14ac:dyDescent="0.25">
      <c r="B3" s="38" t="s">
        <v>4</v>
      </c>
      <c r="C3" s="38" t="s">
        <v>193</v>
      </c>
      <c r="D3" s="38" t="s">
        <v>197</v>
      </c>
      <c r="E3" s="38" t="s">
        <v>194</v>
      </c>
      <c r="F3" s="38" t="s">
        <v>257</v>
      </c>
      <c r="G3" s="38" t="s">
        <v>196</v>
      </c>
      <c r="H3" s="38"/>
    </row>
    <row r="4" spans="2:8" x14ac:dyDescent="0.25">
      <c r="B4" s="116">
        <v>2027</v>
      </c>
      <c r="C4" s="2" t="s">
        <v>258</v>
      </c>
      <c r="D4" s="54">
        <v>0.17</v>
      </c>
      <c r="E4" s="2" t="s">
        <v>63</v>
      </c>
      <c r="F4" s="118">
        <f>'Portfolio 3 Levelized Cost'!$C$7</f>
        <v>652956000</v>
      </c>
      <c r="G4" s="118">
        <f>ROUND(F4*D4,-3)</f>
        <v>111003000</v>
      </c>
    </row>
    <row r="5" spans="2:8" x14ac:dyDescent="0.25">
      <c r="B5" s="116">
        <v>2027</v>
      </c>
      <c r="C5" s="2" t="s">
        <v>259</v>
      </c>
      <c r="D5" s="54">
        <v>0.58499999999999996</v>
      </c>
      <c r="E5" s="2" t="s">
        <v>63</v>
      </c>
      <c r="F5" s="118">
        <f>'Portfolio 3 Levelized Cost'!$C$7</f>
        <v>652956000</v>
      </c>
      <c r="G5" s="118">
        <f t="shared" ref="G5:G15" si="0">ROUND(F5*D5,-3)</f>
        <v>381979000</v>
      </c>
    </row>
    <row r="6" spans="2:8" x14ac:dyDescent="0.25">
      <c r="B6" s="116">
        <v>2027</v>
      </c>
      <c r="C6" s="2" t="s">
        <v>260</v>
      </c>
      <c r="D6" s="54">
        <v>0.79200000000000004</v>
      </c>
      <c r="E6" s="2" t="s">
        <v>63</v>
      </c>
      <c r="F6" s="118">
        <f>'Portfolio 3 Levelized Cost'!$C$7</f>
        <v>652956000</v>
      </c>
      <c r="G6" s="118">
        <f t="shared" si="0"/>
        <v>517141000</v>
      </c>
    </row>
    <row r="7" spans="2:8" x14ac:dyDescent="0.25">
      <c r="B7" s="116">
        <v>2027</v>
      </c>
      <c r="C7" s="2" t="s">
        <v>258</v>
      </c>
      <c r="D7" s="117">
        <v>1</v>
      </c>
      <c r="E7" s="2" t="s">
        <v>62</v>
      </c>
      <c r="F7" s="118">
        <f>'Portfolio 2 Levelized Cost'!$C$3+'Portfolio 2 Levelized Cost'!$C$4</f>
        <v>-12959000</v>
      </c>
      <c r="G7" s="118">
        <f t="shared" si="0"/>
        <v>-12959000</v>
      </c>
    </row>
    <row r="8" spans="2:8" x14ac:dyDescent="0.25">
      <c r="B8" s="116">
        <v>2027</v>
      </c>
      <c r="C8" s="2" t="s">
        <v>259</v>
      </c>
      <c r="D8" s="117">
        <v>0.5</v>
      </c>
      <c r="E8" s="2" t="s">
        <v>62</v>
      </c>
      <c r="F8" s="118">
        <f>'Portfolio 2 Levelized Cost'!$C$3+'Portfolio 2 Levelized Cost'!$C$4</f>
        <v>-12959000</v>
      </c>
      <c r="G8" s="118">
        <f t="shared" si="0"/>
        <v>-6480000</v>
      </c>
    </row>
    <row r="9" spans="2:8" x14ac:dyDescent="0.25">
      <c r="B9" s="116">
        <v>2027</v>
      </c>
      <c r="C9" s="2" t="s">
        <v>260</v>
      </c>
      <c r="D9" s="117">
        <v>0.25</v>
      </c>
      <c r="E9" s="2" t="s">
        <v>62</v>
      </c>
      <c r="F9" s="118">
        <f>'Portfolio 2 Levelized Cost'!$C$3+'Portfolio 2 Levelized Cost'!$C$4</f>
        <v>-12959000</v>
      </c>
      <c r="G9" s="118">
        <f t="shared" si="0"/>
        <v>-3240000</v>
      </c>
    </row>
    <row r="10" spans="2:8" x14ac:dyDescent="0.25">
      <c r="B10" s="116">
        <v>2035</v>
      </c>
      <c r="C10" s="2" t="s">
        <v>261</v>
      </c>
      <c r="D10" s="54">
        <v>0.247</v>
      </c>
      <c r="E10" s="2" t="s">
        <v>234</v>
      </c>
      <c r="F10" s="118">
        <f>'Portfolio 4A Levelized Cost'!$C$4</f>
        <v>125483000</v>
      </c>
      <c r="G10" s="118">
        <f t="shared" si="0"/>
        <v>30994000</v>
      </c>
    </row>
    <row r="11" spans="2:8" x14ac:dyDescent="0.25">
      <c r="B11" s="116">
        <v>2035</v>
      </c>
      <c r="C11" s="2" t="s">
        <v>262</v>
      </c>
      <c r="D11" s="54">
        <v>0.624</v>
      </c>
      <c r="E11" s="2" t="s">
        <v>234</v>
      </c>
      <c r="F11" s="118">
        <f>'Portfolio 4A Levelized Cost'!$C$4</f>
        <v>125483000</v>
      </c>
      <c r="G11" s="118">
        <f t="shared" si="0"/>
        <v>78301000</v>
      </c>
    </row>
    <row r="12" spans="2:8" x14ac:dyDescent="0.25">
      <c r="B12" s="116">
        <v>2035</v>
      </c>
      <c r="C12" s="2" t="s">
        <v>263</v>
      </c>
      <c r="D12" s="54">
        <v>0.81200000000000006</v>
      </c>
      <c r="E12" s="2" t="s">
        <v>234</v>
      </c>
      <c r="F12" s="118">
        <f>'Portfolio 4A Levelized Cost'!$C$4</f>
        <v>125483000</v>
      </c>
      <c r="G12" s="118">
        <f t="shared" si="0"/>
        <v>101892000</v>
      </c>
    </row>
    <row r="13" spans="2:8" x14ac:dyDescent="0.25">
      <c r="B13" s="116">
        <v>2035</v>
      </c>
      <c r="C13" s="2" t="s">
        <v>261</v>
      </c>
      <c r="D13" s="117">
        <v>0.4</v>
      </c>
      <c r="E13" s="2" t="s">
        <v>62</v>
      </c>
      <c r="F13" s="118">
        <f>'Portfolio 2 Levelized Cost'!$F$3+'Portfolio 2 Levelized Cost'!$F$4</f>
        <v>-23442000</v>
      </c>
      <c r="G13" s="118">
        <f t="shared" si="0"/>
        <v>-9377000</v>
      </c>
    </row>
    <row r="14" spans="2:8" x14ac:dyDescent="0.25">
      <c r="B14" s="116">
        <v>2035</v>
      </c>
      <c r="C14" s="2" t="s">
        <v>262</v>
      </c>
      <c r="D14" s="117">
        <v>0.2</v>
      </c>
      <c r="E14" s="2" t="s">
        <v>62</v>
      </c>
      <c r="F14" s="118">
        <f>'Portfolio 2 Levelized Cost'!$F$3+'Portfolio 2 Levelized Cost'!$F$4</f>
        <v>-23442000</v>
      </c>
      <c r="G14" s="118">
        <f t="shared" si="0"/>
        <v>-4688000</v>
      </c>
    </row>
    <row r="15" spans="2:8" x14ac:dyDescent="0.25">
      <c r="B15" s="116">
        <v>2035</v>
      </c>
      <c r="C15" s="2" t="s">
        <v>263</v>
      </c>
      <c r="D15" s="117">
        <v>0.1</v>
      </c>
      <c r="E15" s="2" t="s">
        <v>62</v>
      </c>
      <c r="F15" s="118">
        <f>'Portfolio 2 Levelized Cost'!$F$3+'Portfolio 2 Levelized Cost'!$F$4</f>
        <v>-23442000</v>
      </c>
      <c r="G15" s="118">
        <f t="shared" si="0"/>
        <v>-2344000</v>
      </c>
    </row>
    <row r="17" spans="2:4" ht="30" x14ac:dyDescent="0.25">
      <c r="B17" s="38" t="s">
        <v>4</v>
      </c>
      <c r="C17" s="38" t="s">
        <v>193</v>
      </c>
      <c r="D17" s="38" t="s">
        <v>195</v>
      </c>
    </row>
    <row r="18" spans="2:4" x14ac:dyDescent="0.25">
      <c r="B18" s="116">
        <v>2027</v>
      </c>
      <c r="C18" s="2" t="s">
        <v>258</v>
      </c>
      <c r="D18" s="7">
        <f t="shared" ref="D18:D23" ca="1" si="1">SUMIF($C$4:$G$15,C18,$G$4:$G$15)</f>
        <v>98044000</v>
      </c>
    </row>
    <row r="19" spans="2:4" x14ac:dyDescent="0.25">
      <c r="B19" s="116">
        <v>2027</v>
      </c>
      <c r="C19" s="2" t="s">
        <v>259</v>
      </c>
      <c r="D19" s="7">
        <f t="shared" ca="1" si="1"/>
        <v>375499000</v>
      </c>
    </row>
    <row r="20" spans="2:4" x14ac:dyDescent="0.25">
      <c r="B20" s="116">
        <v>2027</v>
      </c>
      <c r="C20" s="2" t="s">
        <v>260</v>
      </c>
      <c r="D20" s="7">
        <f t="shared" ca="1" si="1"/>
        <v>513901000</v>
      </c>
    </row>
    <row r="21" spans="2:4" x14ac:dyDescent="0.25">
      <c r="B21" s="116">
        <v>2035</v>
      </c>
      <c r="C21" s="2" t="s">
        <v>261</v>
      </c>
      <c r="D21" s="7">
        <f t="shared" ca="1" si="1"/>
        <v>21617000</v>
      </c>
    </row>
    <row r="22" spans="2:4" x14ac:dyDescent="0.25">
      <c r="B22" s="116">
        <v>2035</v>
      </c>
      <c r="C22" s="2" t="s">
        <v>262</v>
      </c>
      <c r="D22" s="7">
        <f t="shared" ca="1" si="1"/>
        <v>73613000</v>
      </c>
    </row>
    <row r="23" spans="2:4" x14ac:dyDescent="0.25">
      <c r="B23" s="116">
        <v>2035</v>
      </c>
      <c r="C23" s="2" t="s">
        <v>263</v>
      </c>
      <c r="D23" s="7">
        <f t="shared" ca="1" si="1"/>
        <v>99548000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9EC8-A3EE-44EB-9022-9C3620342618}">
  <dimension ref="B1:E18"/>
  <sheetViews>
    <sheetView showGridLines="0" zoomScale="85" zoomScaleNormal="85" workbookViewId="0">
      <selection activeCell="G10" sqref="G10"/>
    </sheetView>
  </sheetViews>
  <sheetFormatPr defaultRowHeight="15" x14ac:dyDescent="0.25"/>
  <cols>
    <col min="1" max="1" width="3" customWidth="1"/>
    <col min="2" max="2" width="61" customWidth="1"/>
    <col min="3" max="3" width="18.85546875" style="2" customWidth="1"/>
    <col min="4" max="4" width="3.42578125" customWidth="1"/>
  </cols>
  <sheetData>
    <row r="1" spans="2:5" ht="10.5" customHeight="1" x14ac:dyDescent="0.25"/>
    <row r="2" spans="2:5" s="208" customFormat="1" ht="22.5" customHeight="1" x14ac:dyDescent="0.25">
      <c r="B2" s="373" t="s">
        <v>281</v>
      </c>
      <c r="C2" s="374">
        <v>2035</v>
      </c>
    </row>
    <row r="3" spans="2:5" s="208" customFormat="1" ht="22.5" customHeight="1" x14ac:dyDescent="0.25">
      <c r="B3" s="376" t="s">
        <v>115</v>
      </c>
      <c r="C3" s="369">
        <f>C16</f>
        <v>87293000</v>
      </c>
    </row>
    <row r="4" spans="2:5" s="208" customFormat="1" ht="22.5" customHeight="1" x14ac:dyDescent="0.25">
      <c r="B4" s="366" t="s">
        <v>37</v>
      </c>
      <c r="C4" s="367">
        <f>C3</f>
        <v>87293000</v>
      </c>
    </row>
    <row r="5" spans="2:5" x14ac:dyDescent="0.25">
      <c r="C5" s="9"/>
    </row>
    <row r="6" spans="2:5" ht="15.75" thickBot="1" x14ac:dyDescent="0.3">
      <c r="C6" s="9"/>
    </row>
    <row r="7" spans="2:5" x14ac:dyDescent="0.25">
      <c r="B7" s="255" t="s">
        <v>116</v>
      </c>
      <c r="C7" s="256"/>
    </row>
    <row r="8" spans="2:5" ht="8.25" customHeight="1" x14ac:dyDescent="0.25">
      <c r="B8" s="257"/>
      <c r="C8" s="258"/>
    </row>
    <row r="9" spans="2:5" ht="15.75" customHeight="1" x14ac:dyDescent="0.25">
      <c r="B9" s="248" t="s">
        <v>117</v>
      </c>
      <c r="C9" s="216">
        <v>2000</v>
      </c>
      <c r="E9" s="50"/>
    </row>
    <row r="10" spans="2:5" ht="15.75" customHeight="1" x14ac:dyDescent="0.25">
      <c r="B10" s="248" t="s">
        <v>85</v>
      </c>
      <c r="C10" s="329">
        <f>'P4 Transmission'!$H$10</f>
        <v>687000</v>
      </c>
    </row>
    <row r="11" spans="2:5" ht="15.75" customHeight="1" x14ac:dyDescent="0.25">
      <c r="B11" s="248" t="s">
        <v>118</v>
      </c>
      <c r="C11" s="31">
        <f>C10*C9</f>
        <v>1374000000</v>
      </c>
    </row>
    <row r="12" spans="2:5" ht="15.75" customHeight="1" x14ac:dyDescent="0.25">
      <c r="B12" s="248" t="s">
        <v>2</v>
      </c>
      <c r="C12" s="109">
        <v>6.3500000000000001E-2</v>
      </c>
    </row>
    <row r="13" spans="2:5" ht="15.75" customHeight="1" x14ac:dyDescent="0.25">
      <c r="B13" s="250" t="s">
        <v>119</v>
      </c>
      <c r="C13" s="45">
        <f>C11*C12</f>
        <v>87249000</v>
      </c>
      <c r="E13" s="50"/>
    </row>
    <row r="14" spans="2:5" ht="15.75" customHeight="1" x14ac:dyDescent="0.25">
      <c r="B14" s="248" t="s">
        <v>59</v>
      </c>
      <c r="C14" s="109">
        <v>5.0000000000000001E-4</v>
      </c>
      <c r="E14" s="50"/>
    </row>
    <row r="15" spans="2:5" ht="15.75" customHeight="1" x14ac:dyDescent="0.25">
      <c r="B15" s="250" t="s">
        <v>121</v>
      </c>
      <c r="C15" s="45">
        <f>C13*C14</f>
        <v>43624.5</v>
      </c>
      <c r="E15" s="50"/>
    </row>
    <row r="16" spans="2:5" ht="15.75" customHeight="1" thickBot="1" x14ac:dyDescent="0.3">
      <c r="B16" s="252" t="s">
        <v>120</v>
      </c>
      <c r="C16" s="253">
        <f>ROUND(C13+C15,-3)</f>
        <v>87293000</v>
      </c>
    </row>
    <row r="17" spans="2:3" ht="16.5" customHeight="1" x14ac:dyDescent="0.25">
      <c r="B17" s="11"/>
      <c r="C17" s="8"/>
    </row>
    <row r="18" spans="2:3" ht="20.25" customHeight="1" x14ac:dyDescent="0.25"/>
  </sheetData>
  <pageMargins left="0.7" right="0.7" top="0.75" bottom="0.75" header="0.3" footer="0.3"/>
  <pageSetup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185E-C842-4F4A-A55C-3513A3F53D70}">
  <dimension ref="B1:E18"/>
  <sheetViews>
    <sheetView showGridLines="0" zoomScale="85" zoomScaleNormal="85" workbookViewId="0">
      <selection activeCell="E4" sqref="E4"/>
    </sheetView>
  </sheetViews>
  <sheetFormatPr defaultRowHeight="15" x14ac:dyDescent="0.25"/>
  <cols>
    <col min="1" max="1" width="3" customWidth="1"/>
    <col min="2" max="2" width="61" customWidth="1"/>
    <col min="3" max="3" width="18.85546875" style="2" customWidth="1"/>
    <col min="4" max="4" width="1.42578125" customWidth="1"/>
  </cols>
  <sheetData>
    <row r="1" spans="2:5" ht="10.5" customHeight="1" x14ac:dyDescent="0.25"/>
    <row r="2" spans="2:5" s="208" customFormat="1" ht="22.5" customHeight="1" x14ac:dyDescent="0.25">
      <c r="B2" s="373" t="s">
        <v>280</v>
      </c>
      <c r="C2" s="374">
        <v>2035</v>
      </c>
    </row>
    <row r="3" spans="2:5" s="208" customFormat="1" ht="22.5" customHeight="1" x14ac:dyDescent="0.25">
      <c r="B3" s="376" t="s">
        <v>115</v>
      </c>
      <c r="C3" s="369">
        <f>C16</f>
        <v>125483000</v>
      </c>
    </row>
    <row r="4" spans="2:5" s="208" customFormat="1" ht="22.5" customHeight="1" x14ac:dyDescent="0.25">
      <c r="B4" s="366" t="s">
        <v>37</v>
      </c>
      <c r="C4" s="367">
        <f>C3</f>
        <v>125483000</v>
      </c>
    </row>
    <row r="5" spans="2:5" s="208" customFormat="1" x14ac:dyDescent="0.25">
      <c r="C5" s="375"/>
    </row>
    <row r="6" spans="2:5" ht="15.75" thickBot="1" x14ac:dyDescent="0.3">
      <c r="C6" s="9"/>
    </row>
    <row r="7" spans="2:5" x14ac:dyDescent="0.25">
      <c r="B7" s="255" t="s">
        <v>116</v>
      </c>
      <c r="C7" s="256"/>
    </row>
    <row r="8" spans="2:5" ht="8.25" customHeight="1" x14ac:dyDescent="0.25">
      <c r="B8" s="257"/>
      <c r="C8" s="258"/>
    </row>
    <row r="9" spans="2:5" ht="15.75" customHeight="1" x14ac:dyDescent="0.25">
      <c r="B9" s="248" t="s">
        <v>117</v>
      </c>
      <c r="C9" s="216">
        <v>2875</v>
      </c>
      <c r="E9" s="50"/>
    </row>
    <row r="10" spans="2:5" ht="15.75" customHeight="1" x14ac:dyDescent="0.25">
      <c r="B10" s="248" t="s">
        <v>85</v>
      </c>
      <c r="C10" s="329">
        <f>'P4 Transmission'!$H$10</f>
        <v>687000</v>
      </c>
    </row>
    <row r="11" spans="2:5" ht="15.75" customHeight="1" x14ac:dyDescent="0.25">
      <c r="B11" s="248" t="s">
        <v>118</v>
      </c>
      <c r="C11" s="31">
        <f>C10*C9</f>
        <v>1975125000</v>
      </c>
    </row>
    <row r="12" spans="2:5" ht="15.75" customHeight="1" x14ac:dyDescent="0.25">
      <c r="B12" s="248" t="s">
        <v>2</v>
      </c>
      <c r="C12" s="109">
        <v>6.3500000000000001E-2</v>
      </c>
    </row>
    <row r="13" spans="2:5" ht="15.75" customHeight="1" x14ac:dyDescent="0.25">
      <c r="B13" s="250" t="s">
        <v>119</v>
      </c>
      <c r="C13" s="45">
        <f>C11*C12</f>
        <v>125420437.5</v>
      </c>
      <c r="E13" s="50"/>
    </row>
    <row r="14" spans="2:5" ht="15.75" customHeight="1" x14ac:dyDescent="0.25">
      <c r="B14" s="248" t="s">
        <v>59</v>
      </c>
      <c r="C14" s="109">
        <v>5.0000000000000001E-4</v>
      </c>
      <c r="E14" s="50"/>
    </row>
    <row r="15" spans="2:5" ht="15.75" customHeight="1" x14ac:dyDescent="0.25">
      <c r="B15" s="250" t="s">
        <v>121</v>
      </c>
      <c r="C15" s="45">
        <f>C13*C14</f>
        <v>62710.21875</v>
      </c>
      <c r="E15" s="50"/>
    </row>
    <row r="16" spans="2:5" ht="15.75" customHeight="1" thickBot="1" x14ac:dyDescent="0.3">
      <c r="B16" s="252" t="s">
        <v>120</v>
      </c>
      <c r="C16" s="253">
        <f>ROUND(C13+C15,-3)</f>
        <v>125483000</v>
      </c>
    </row>
    <row r="17" spans="2:3" ht="16.5" customHeight="1" x14ac:dyDescent="0.25">
      <c r="B17" s="11"/>
      <c r="C17" s="8"/>
    </row>
    <row r="18" spans="2:3" ht="20.25" customHeight="1" x14ac:dyDescent="0.25"/>
  </sheetData>
  <pageMargins left="0.7" right="0.7" top="0.75" bottom="0.75" header="0.3" footer="0.3"/>
  <pageSetup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6532-4D28-427F-B7B3-AE8CC52C67E2}">
  <dimension ref="A1:M42"/>
  <sheetViews>
    <sheetView showGridLines="0" zoomScale="70" zoomScaleNormal="70" workbookViewId="0">
      <selection activeCell="I4" sqref="I4"/>
    </sheetView>
  </sheetViews>
  <sheetFormatPr defaultRowHeight="15" x14ac:dyDescent="0.25"/>
  <cols>
    <col min="1" max="1" width="3" style="2" customWidth="1"/>
    <col min="2" max="2" width="41.28515625" customWidth="1"/>
    <col min="3" max="3" width="17.85546875" style="2" bestFit="1" customWidth="1"/>
    <col min="4" max="4" width="19.85546875" style="2" customWidth="1"/>
    <col min="5" max="5" width="31.7109375" style="2" customWidth="1"/>
    <col min="6" max="6" width="22" style="2" customWidth="1"/>
    <col min="7" max="7" width="3.5703125" customWidth="1"/>
    <col min="8" max="8" width="3.42578125" style="2" customWidth="1"/>
    <col min="9" max="9" width="41.28515625" customWidth="1"/>
    <col min="10" max="10" width="17.85546875" style="2" bestFit="1" customWidth="1"/>
    <col min="11" max="11" width="19.85546875" style="2" customWidth="1"/>
    <col min="12" max="12" width="31.7109375" style="2" customWidth="1"/>
    <col min="13" max="13" width="22" style="2" customWidth="1"/>
  </cols>
  <sheetData>
    <row r="1" spans="1:13" ht="10.5" customHeight="1" x14ac:dyDescent="0.25"/>
    <row r="2" spans="1:13" s="208" customFormat="1" ht="22.5" customHeight="1" x14ac:dyDescent="0.25">
      <c r="A2" s="205"/>
      <c r="B2" s="373" t="s">
        <v>151</v>
      </c>
      <c r="C2" s="374">
        <v>2027</v>
      </c>
      <c r="E2" s="373" t="s">
        <v>151</v>
      </c>
      <c r="F2" s="374">
        <v>2035</v>
      </c>
      <c r="H2" s="205"/>
    </row>
    <row r="3" spans="1:13" s="208" customFormat="1" ht="22.5" customHeight="1" x14ac:dyDescent="0.25">
      <c r="A3" s="205"/>
      <c r="B3" s="376" t="s">
        <v>152</v>
      </c>
      <c r="C3" s="369">
        <f>ROUND(C34,-3)</f>
        <v>104014000</v>
      </c>
      <c r="E3" s="376" t="s">
        <v>152</v>
      </c>
      <c r="F3" s="369">
        <f>ROUND(J34,-3)</f>
        <v>128451000</v>
      </c>
      <c r="H3" s="205"/>
    </row>
    <row r="4" spans="1:13" s="208" customFormat="1" ht="22.5" customHeight="1" x14ac:dyDescent="0.25">
      <c r="A4" s="205"/>
      <c r="B4" s="378" t="s">
        <v>153</v>
      </c>
      <c r="C4" s="369">
        <f>ROUND(D34,-3)</f>
        <v>213330000</v>
      </c>
      <c r="E4" s="378" t="s">
        <v>153</v>
      </c>
      <c r="F4" s="369">
        <f>ROUND(K34,-3)</f>
        <v>181757000</v>
      </c>
      <c r="H4" s="205"/>
    </row>
    <row r="5" spans="1:13" s="208" customFormat="1" ht="22.5" customHeight="1" x14ac:dyDescent="0.25">
      <c r="A5" s="205"/>
      <c r="B5" s="376" t="s">
        <v>154</v>
      </c>
      <c r="C5" s="369">
        <f>ROUND(E34,-3)</f>
        <v>190245000</v>
      </c>
      <c r="E5" s="376" t="s">
        <v>154</v>
      </c>
      <c r="F5" s="369">
        <f>ROUND(L34,-3)</f>
        <v>154606000</v>
      </c>
      <c r="H5" s="205"/>
    </row>
    <row r="6" spans="1:13" s="208" customFormat="1" ht="22.5" customHeight="1" x14ac:dyDescent="0.25">
      <c r="A6" s="205"/>
      <c r="B6" s="378" t="s">
        <v>125</v>
      </c>
      <c r="C6" s="380">
        <f>ROUND(F34,-3)</f>
        <v>145367000</v>
      </c>
      <c r="E6" s="378" t="s">
        <v>125</v>
      </c>
      <c r="F6" s="380">
        <f>ROUND(M34,-3)</f>
        <v>131926000</v>
      </c>
      <c r="H6" s="205"/>
    </row>
    <row r="7" spans="1:13" s="208" customFormat="1" ht="22.5" customHeight="1" x14ac:dyDescent="0.25">
      <c r="A7" s="205"/>
      <c r="B7" s="366" t="s">
        <v>37</v>
      </c>
      <c r="C7" s="367">
        <f>C6+C5+C4+C3</f>
        <v>652956000</v>
      </c>
      <c r="E7" s="366" t="s">
        <v>37</v>
      </c>
      <c r="F7" s="367">
        <f>F6+F5+F4+F3</f>
        <v>596740000</v>
      </c>
      <c r="H7" s="205"/>
    </row>
    <row r="8" spans="1:13" ht="15.75" thickBot="1" x14ac:dyDescent="0.3"/>
    <row r="9" spans="1:13" ht="24" thickBot="1" x14ac:dyDescent="0.4">
      <c r="B9" s="395">
        <v>2027</v>
      </c>
      <c r="C9" s="396"/>
      <c r="D9" s="396"/>
      <c r="E9" s="396"/>
      <c r="F9" s="397"/>
      <c r="I9" s="395">
        <v>2035</v>
      </c>
      <c r="J9" s="396"/>
      <c r="K9" s="396"/>
      <c r="L9" s="396"/>
      <c r="M9" s="397"/>
    </row>
    <row r="10" spans="1:13" ht="48" customHeight="1" x14ac:dyDescent="0.25">
      <c r="B10" s="16"/>
      <c r="C10" s="110" t="s">
        <v>152</v>
      </c>
      <c r="D10" s="110" t="s">
        <v>153</v>
      </c>
      <c r="E10" s="110" t="s">
        <v>184</v>
      </c>
      <c r="F10" s="111" t="s">
        <v>185</v>
      </c>
      <c r="I10" s="16"/>
      <c r="J10" s="110" t="s">
        <v>152</v>
      </c>
      <c r="K10" s="110" t="s">
        <v>153</v>
      </c>
      <c r="L10" s="110" t="s">
        <v>184</v>
      </c>
      <c r="M10" s="111" t="s">
        <v>185</v>
      </c>
    </row>
    <row r="11" spans="1:13" ht="20.25" customHeight="1" x14ac:dyDescent="0.25">
      <c r="A11" s="52"/>
      <c r="B11" s="217" t="s">
        <v>155</v>
      </c>
      <c r="C11" s="218">
        <v>1497</v>
      </c>
      <c r="D11" s="219">
        <v>460</v>
      </c>
      <c r="E11" s="219">
        <v>1968</v>
      </c>
      <c r="F11" s="220">
        <v>409</v>
      </c>
      <c r="G11" s="97"/>
      <c r="H11" s="221"/>
      <c r="I11" s="217" t="s">
        <v>155</v>
      </c>
      <c r="J11" s="218">
        <v>1355</v>
      </c>
      <c r="K11" s="219">
        <v>416</v>
      </c>
      <c r="L11" s="219">
        <v>1781</v>
      </c>
      <c r="M11" s="220">
        <v>370</v>
      </c>
    </row>
    <row r="12" spans="1:13" ht="20.25" customHeight="1" x14ac:dyDescent="0.25">
      <c r="A12" s="52"/>
      <c r="B12" s="217" t="s">
        <v>146</v>
      </c>
      <c r="C12" s="222">
        <f>'P3 Generation'!$H$3</f>
        <v>1082545.4545454546</v>
      </c>
      <c r="D12" s="222">
        <f>'P3 Generation'!$H$4</f>
        <v>5832712.8056598902</v>
      </c>
      <c r="E12" s="222">
        <f>'P3 Generation'!$H$5</f>
        <v>1092309.24</v>
      </c>
      <c r="F12" s="223">
        <f>'P3 Generation'!$H$6</f>
        <v>4364211.4335574666</v>
      </c>
      <c r="G12" s="97"/>
      <c r="H12" s="221"/>
      <c r="I12" s="217" t="s">
        <v>146</v>
      </c>
      <c r="J12" s="222">
        <f>'P3 Generation'!$H$7</f>
        <v>902500</v>
      </c>
      <c r="K12" s="222">
        <f>'P3 Generation'!$H$8</f>
        <v>5412792.7096379669</v>
      </c>
      <c r="L12" s="222">
        <f>'P3 Generation'!$H$9</f>
        <v>980885.4</v>
      </c>
      <c r="M12" s="223">
        <f>'P3 Generation'!$H$10</f>
        <v>4364211.4335574666</v>
      </c>
    </row>
    <row r="13" spans="1:13" ht="20.25" customHeight="1" x14ac:dyDescent="0.25">
      <c r="A13" s="52"/>
      <c r="B13" s="217" t="s">
        <v>182</v>
      </c>
      <c r="C13" s="222">
        <f>C12*C11</f>
        <v>1620570545.4545455</v>
      </c>
      <c r="D13" s="222">
        <f>D12*D11</f>
        <v>2683047890.6035495</v>
      </c>
      <c r="E13" s="222">
        <f>E12*E11</f>
        <v>2149664584.3200002</v>
      </c>
      <c r="F13" s="223">
        <f>F12*F11</f>
        <v>1784962476.3250039</v>
      </c>
      <c r="G13" s="97"/>
      <c r="H13" s="221"/>
      <c r="I13" s="217" t="s">
        <v>182</v>
      </c>
      <c r="J13" s="222">
        <f>J12*J11</f>
        <v>1222887500</v>
      </c>
      <c r="K13" s="222">
        <f>K12*K11</f>
        <v>2251721767.2093945</v>
      </c>
      <c r="L13" s="222">
        <f>L12*L11</f>
        <v>1746956897.4000001</v>
      </c>
      <c r="M13" s="223">
        <f>M12*M11</f>
        <v>1614758230.4162626</v>
      </c>
    </row>
    <row r="14" spans="1:13" ht="20.25" customHeight="1" x14ac:dyDescent="0.25">
      <c r="A14" s="52"/>
      <c r="B14" s="217" t="s">
        <v>2</v>
      </c>
      <c r="C14" s="224">
        <v>6.3500000000000001E-2</v>
      </c>
      <c r="D14" s="224">
        <v>6.3500000000000001E-2</v>
      </c>
      <c r="E14" s="224">
        <v>6.3500000000000001E-2</v>
      </c>
      <c r="F14" s="225">
        <v>6.3500000000000001E-2</v>
      </c>
      <c r="G14" s="97"/>
      <c r="H14" s="221"/>
      <c r="I14" s="217" t="s">
        <v>2</v>
      </c>
      <c r="J14" s="224">
        <v>6.3500000000000001E-2</v>
      </c>
      <c r="K14" s="224">
        <v>6.3500000000000001E-2</v>
      </c>
      <c r="L14" s="224">
        <v>6.3500000000000001E-2</v>
      </c>
      <c r="M14" s="225">
        <v>6.3500000000000001E-2</v>
      </c>
    </row>
    <row r="15" spans="1:13" ht="20.25" customHeight="1" x14ac:dyDescent="0.25">
      <c r="A15" s="52"/>
      <c r="B15" s="217" t="s">
        <v>183</v>
      </c>
      <c r="C15" s="222">
        <f>C14*C13</f>
        <v>102906229.63636364</v>
      </c>
      <c r="D15" s="222">
        <f>D14*D13</f>
        <v>170373541.05332538</v>
      </c>
      <c r="E15" s="222">
        <f>E14*E13</f>
        <v>136503701.10432002</v>
      </c>
      <c r="F15" s="223">
        <f>F14*F13</f>
        <v>113345117.24663775</v>
      </c>
      <c r="G15" s="97"/>
      <c r="H15" s="221"/>
      <c r="I15" s="217" t="s">
        <v>183</v>
      </c>
      <c r="J15" s="222">
        <f>J14*J13</f>
        <v>77653356.25</v>
      </c>
      <c r="K15" s="222">
        <f>K14*K13</f>
        <v>142984332.21779656</v>
      </c>
      <c r="L15" s="222">
        <f>L14*L13</f>
        <v>110931762.98490001</v>
      </c>
      <c r="M15" s="223">
        <f>M14*M13</f>
        <v>102537147.63143268</v>
      </c>
    </row>
    <row r="16" spans="1:13" ht="20.25" customHeight="1" x14ac:dyDescent="0.25">
      <c r="A16" s="52"/>
      <c r="B16" s="30"/>
      <c r="C16" s="219"/>
      <c r="D16" s="219"/>
      <c r="E16" s="219"/>
      <c r="F16" s="220"/>
      <c r="G16" s="97"/>
      <c r="H16" s="221"/>
      <c r="I16" s="30"/>
      <c r="J16" s="219"/>
      <c r="K16" s="219"/>
      <c r="L16" s="219"/>
      <c r="M16" s="220"/>
    </row>
    <row r="17" spans="1:13" ht="20.25" customHeight="1" x14ac:dyDescent="0.25">
      <c r="A17" s="52"/>
      <c r="B17" s="217" t="s">
        <v>186</v>
      </c>
      <c r="C17" s="226">
        <f>'P3 Generation'!$I$3</f>
        <v>40054.545454545456</v>
      </c>
      <c r="D17" s="226">
        <f>'P3 Generation'!$I$4</f>
        <v>130420.48161556528</v>
      </c>
      <c r="E17" s="226">
        <f>'P3 Generation'!$I$5</f>
        <v>27307.731000000003</v>
      </c>
      <c r="F17" s="31">
        <f>'P3 Generation'!$I$6</f>
        <v>78293.95311802096</v>
      </c>
      <c r="G17" s="97"/>
      <c r="H17" s="221"/>
      <c r="I17" s="217" t="s">
        <v>186</v>
      </c>
      <c r="J17" s="226">
        <f>'P3 Generation'!$I$7</f>
        <v>37489.375</v>
      </c>
      <c r="K17" s="226">
        <f>'P3 Generation'!$I$8</f>
        <v>127575.66770916515</v>
      </c>
      <c r="L17" s="226">
        <f>'P3 Generation'!$I$9</f>
        <v>24522.135000000002</v>
      </c>
      <c r="M17" s="31">
        <f>'P3 Generation'!$I$10</f>
        <v>79428.648090745904</v>
      </c>
    </row>
    <row r="18" spans="1:13" ht="20.25" customHeight="1" x14ac:dyDescent="0.25">
      <c r="A18" s="52"/>
      <c r="B18" s="217" t="s">
        <v>187</v>
      </c>
      <c r="C18" s="226">
        <f>C17*C11</f>
        <v>59961654.545454547</v>
      </c>
      <c r="D18" s="226">
        <f>D17*D11</f>
        <v>59993421.543160029</v>
      </c>
      <c r="E18" s="226">
        <f>E17*E11</f>
        <v>53741614.60800001</v>
      </c>
      <c r="F18" s="31">
        <f>F17*F11</f>
        <v>32022226.825270571</v>
      </c>
      <c r="G18" s="97"/>
      <c r="H18" s="221"/>
      <c r="I18" s="217" t="s">
        <v>187</v>
      </c>
      <c r="J18" s="226">
        <f>J17*J11</f>
        <v>50798103.125</v>
      </c>
      <c r="K18" s="226">
        <f>K17*K11</f>
        <v>53071477.7670127</v>
      </c>
      <c r="L18" s="226">
        <f>L17*L11</f>
        <v>43673922.435000002</v>
      </c>
      <c r="M18" s="31">
        <f>M17*M11</f>
        <v>29388599.793575983</v>
      </c>
    </row>
    <row r="19" spans="1:13" ht="20.25" customHeight="1" x14ac:dyDescent="0.25">
      <c r="A19" s="52"/>
      <c r="B19" s="30"/>
      <c r="C19" s="227"/>
      <c r="D19" s="227"/>
      <c r="E19" s="227"/>
      <c r="F19" s="228"/>
      <c r="G19" s="97"/>
      <c r="H19" s="221"/>
      <c r="I19" s="30"/>
      <c r="J19" s="227"/>
      <c r="K19" s="227"/>
      <c r="L19" s="227"/>
      <c r="M19" s="228"/>
    </row>
    <row r="20" spans="1:13" s="36" customFormat="1" ht="48" customHeight="1" x14ac:dyDescent="0.25">
      <c r="A20" s="120"/>
      <c r="B20" s="229" t="s">
        <v>200</v>
      </c>
      <c r="C20" s="230">
        <f>C18+C15</f>
        <v>162867884.18181819</v>
      </c>
      <c r="D20" s="230">
        <f>D18+D15</f>
        <v>230366962.59648541</v>
      </c>
      <c r="E20" s="230">
        <f>E18+E15</f>
        <v>190245315.71232003</v>
      </c>
      <c r="F20" s="231">
        <f>F18+F15</f>
        <v>145367344.07190832</v>
      </c>
      <c r="G20" s="232"/>
      <c r="H20" s="233"/>
      <c r="I20" s="229" t="s">
        <v>200</v>
      </c>
      <c r="J20" s="230">
        <f>J18+J15</f>
        <v>128451459.375</v>
      </c>
      <c r="K20" s="230">
        <f>K18+K15</f>
        <v>196055809.98480928</v>
      </c>
      <c r="L20" s="230">
        <f>L18+L15</f>
        <v>154605685.4199</v>
      </c>
      <c r="M20" s="231">
        <f>M18+M15</f>
        <v>131925747.42500867</v>
      </c>
    </row>
    <row r="21" spans="1:13" ht="20.25" customHeight="1" x14ac:dyDescent="0.25">
      <c r="A21" s="52"/>
      <c r="B21" s="30"/>
      <c r="C21" s="219"/>
      <c r="D21" s="219"/>
      <c r="E21" s="219"/>
      <c r="F21" s="220"/>
      <c r="G21" s="97"/>
      <c r="H21" s="221"/>
      <c r="I21" s="30"/>
      <c r="J21" s="219"/>
      <c r="K21" s="219"/>
      <c r="L21" s="219"/>
      <c r="M21" s="220"/>
    </row>
    <row r="22" spans="1:13" ht="20.25" customHeight="1" x14ac:dyDescent="0.25">
      <c r="A22" s="52"/>
      <c r="B22" s="234" t="s">
        <v>203</v>
      </c>
      <c r="C22" s="235">
        <v>0.35</v>
      </c>
      <c r="D22" s="235"/>
      <c r="E22" s="235"/>
      <c r="F22" s="236"/>
      <c r="G22" s="97"/>
      <c r="H22" s="221"/>
      <c r="I22" s="234" t="s">
        <v>204</v>
      </c>
      <c r="J22" s="235">
        <v>0.35</v>
      </c>
      <c r="K22" s="235"/>
      <c r="L22" s="235"/>
      <c r="M22" s="236"/>
    </row>
    <row r="23" spans="1:13" ht="20.25" customHeight="1" x14ac:dyDescent="0.25">
      <c r="A23" s="52"/>
      <c r="B23" s="217" t="s">
        <v>190</v>
      </c>
      <c r="C23" s="218">
        <f>C11*C22*8760</f>
        <v>4589801.9999999991</v>
      </c>
      <c r="D23" s="218"/>
      <c r="E23" s="218"/>
      <c r="F23" s="216"/>
      <c r="G23" s="97"/>
      <c r="H23" s="221"/>
      <c r="I23" s="217" t="s">
        <v>190</v>
      </c>
      <c r="J23" s="218">
        <f>J11*J22*8760</f>
        <v>4154429.9999999995</v>
      </c>
      <c r="K23" s="218"/>
      <c r="L23" s="218"/>
      <c r="M23" s="216"/>
    </row>
    <row r="24" spans="1:13" ht="20.25" customHeight="1" x14ac:dyDescent="0.25">
      <c r="A24" s="52"/>
      <c r="B24" s="217" t="s">
        <v>191</v>
      </c>
      <c r="C24" s="237">
        <f>C20/C23</f>
        <v>35.484729881990162</v>
      </c>
      <c r="D24" s="237"/>
      <c r="E24" s="237"/>
      <c r="F24" s="238"/>
      <c r="G24" s="97"/>
      <c r="H24" s="221"/>
      <c r="I24" s="217" t="s">
        <v>191</v>
      </c>
      <c r="J24" s="237">
        <f>J20/J23</f>
        <v>30.919153620352255</v>
      </c>
      <c r="K24" s="237"/>
      <c r="L24" s="237"/>
      <c r="M24" s="238"/>
    </row>
    <row r="25" spans="1:13" ht="20.25" customHeight="1" x14ac:dyDescent="0.25">
      <c r="A25" s="52"/>
      <c r="B25" s="30"/>
      <c r="C25" s="219"/>
      <c r="D25" s="219"/>
      <c r="E25" s="219"/>
      <c r="F25" s="220"/>
      <c r="G25" s="97"/>
      <c r="H25" s="221"/>
      <c r="I25" s="30"/>
      <c r="J25" s="219"/>
      <c r="K25" s="219"/>
      <c r="L25" s="219"/>
      <c r="M25" s="220"/>
    </row>
    <row r="26" spans="1:13" x14ac:dyDescent="0.25">
      <c r="A26" s="52"/>
      <c r="B26" s="217" t="s">
        <v>189</v>
      </c>
      <c r="C26" s="239">
        <v>21.371080491348646</v>
      </c>
      <c r="D26" s="239"/>
      <c r="E26" s="239"/>
      <c r="F26" s="240"/>
      <c r="G26" s="97"/>
      <c r="H26" s="221"/>
      <c r="I26" s="217" t="s">
        <v>189</v>
      </c>
      <c r="J26" s="239">
        <v>21.371080491348646</v>
      </c>
      <c r="K26" s="239"/>
      <c r="L26" s="239"/>
      <c r="M26" s="240"/>
    </row>
    <row r="27" spans="1:13" x14ac:dyDescent="0.25">
      <c r="A27" s="52"/>
      <c r="B27" s="234" t="s">
        <v>188</v>
      </c>
      <c r="C27" s="235">
        <v>0.6</v>
      </c>
      <c r="D27" s="235"/>
      <c r="E27" s="235"/>
      <c r="F27" s="236"/>
      <c r="G27" s="97"/>
      <c r="H27" s="221"/>
      <c r="I27" s="234" t="s">
        <v>188</v>
      </c>
      <c r="J27" s="235">
        <v>0</v>
      </c>
      <c r="K27" s="235"/>
      <c r="L27" s="235"/>
      <c r="M27" s="236"/>
    </row>
    <row r="28" spans="1:13" x14ac:dyDescent="0.25">
      <c r="A28" s="52"/>
      <c r="B28" s="217" t="s">
        <v>192</v>
      </c>
      <c r="C28" s="241">
        <f>C27*C26</f>
        <v>12.822648294809188</v>
      </c>
      <c r="D28" s="241"/>
      <c r="E28" s="241"/>
      <c r="F28" s="242"/>
      <c r="G28" s="97"/>
      <c r="H28" s="221"/>
      <c r="I28" s="217" t="s">
        <v>192</v>
      </c>
      <c r="J28" s="241">
        <f>J27*J26</f>
        <v>0</v>
      </c>
      <c r="K28" s="241"/>
      <c r="L28" s="241"/>
      <c r="M28" s="242"/>
    </row>
    <row r="29" spans="1:13" x14ac:dyDescent="0.25">
      <c r="A29" s="52"/>
      <c r="B29" s="217" t="s">
        <v>201</v>
      </c>
      <c r="C29" s="226">
        <f>C28*C23</f>
        <v>58853416.788811788</v>
      </c>
      <c r="D29" s="219"/>
      <c r="E29" s="219"/>
      <c r="F29" s="220"/>
      <c r="G29" s="97"/>
      <c r="H29" s="221"/>
      <c r="I29" s="217" t="s">
        <v>201</v>
      </c>
      <c r="J29" s="226">
        <f>J28*J23</f>
        <v>0</v>
      </c>
      <c r="K29" s="219"/>
      <c r="L29" s="219"/>
      <c r="M29" s="220"/>
    </row>
    <row r="30" spans="1:13" x14ac:dyDescent="0.25">
      <c r="A30" s="52"/>
      <c r="B30" s="30"/>
      <c r="C30" s="219"/>
      <c r="D30" s="219"/>
      <c r="E30" s="219"/>
      <c r="F30" s="220"/>
      <c r="G30" s="97"/>
      <c r="H30" s="221"/>
      <c r="I30" s="30"/>
      <c r="J30" s="219"/>
      <c r="K30" s="219"/>
      <c r="L30" s="219"/>
      <c r="M30" s="220"/>
    </row>
    <row r="31" spans="1:13" x14ac:dyDescent="0.25">
      <c r="A31" s="52"/>
      <c r="B31" s="217" t="s">
        <v>198</v>
      </c>
      <c r="C31" s="219"/>
      <c r="D31" s="243">
        <v>0.1</v>
      </c>
      <c r="E31" s="219"/>
      <c r="F31" s="220"/>
      <c r="G31" s="244"/>
      <c r="H31" s="221"/>
      <c r="I31" s="217" t="s">
        <v>198</v>
      </c>
      <c r="J31" s="219"/>
      <c r="K31" s="243">
        <v>0.1</v>
      </c>
      <c r="L31" s="219"/>
      <c r="M31" s="220"/>
    </row>
    <row r="32" spans="1:13" x14ac:dyDescent="0.25">
      <c r="A32" s="52"/>
      <c r="B32" s="217" t="s">
        <v>199</v>
      </c>
      <c r="C32" s="219"/>
      <c r="D32" s="226">
        <f>D31*D15</f>
        <v>17037354.105332538</v>
      </c>
      <c r="E32" s="219"/>
      <c r="F32" s="220"/>
      <c r="G32" s="97"/>
      <c r="H32" s="221"/>
      <c r="I32" s="217" t="s">
        <v>199</v>
      </c>
      <c r="J32" s="219"/>
      <c r="K32" s="226">
        <f>K31*K15</f>
        <v>14298433.221779658</v>
      </c>
      <c r="L32" s="219"/>
      <c r="M32" s="220"/>
    </row>
    <row r="33" spans="1:13" x14ac:dyDescent="0.25">
      <c r="A33" s="52"/>
      <c r="B33" s="30"/>
      <c r="C33" s="219"/>
      <c r="D33" s="219"/>
      <c r="E33" s="219"/>
      <c r="F33" s="220"/>
      <c r="G33" s="97"/>
      <c r="H33" s="221"/>
      <c r="I33" s="30"/>
      <c r="J33" s="219"/>
      <c r="K33" s="219"/>
      <c r="L33" s="219"/>
      <c r="M33" s="220"/>
    </row>
    <row r="34" spans="1:13" s="36" customFormat="1" ht="48" customHeight="1" thickBot="1" x14ac:dyDescent="0.3">
      <c r="A34" s="120"/>
      <c r="B34" s="245" t="s">
        <v>202</v>
      </c>
      <c r="C34" s="246">
        <f>ROUND(C20-C29,-3)</f>
        <v>104014000</v>
      </c>
      <c r="D34" s="246">
        <f>ROUND(D20-D32,-3)</f>
        <v>213330000</v>
      </c>
      <c r="E34" s="246">
        <f>ROUND(E20,-3)</f>
        <v>190245000</v>
      </c>
      <c r="F34" s="247">
        <f>ROUND(F20,-3)</f>
        <v>145367000</v>
      </c>
      <c r="G34" s="232"/>
      <c r="H34" s="233"/>
      <c r="I34" s="245" t="s">
        <v>202</v>
      </c>
      <c r="J34" s="246">
        <f>ROUND(J20-J29,-3)</f>
        <v>128451000</v>
      </c>
      <c r="K34" s="246">
        <f>ROUND(K20-K32,-3)</f>
        <v>181757000</v>
      </c>
      <c r="L34" s="246">
        <f>ROUND(L20,-3)</f>
        <v>154606000</v>
      </c>
      <c r="M34" s="247">
        <f>ROUND(M20,-3)</f>
        <v>131926000</v>
      </c>
    </row>
    <row r="35" spans="1:13" x14ac:dyDescent="0.25">
      <c r="A35" s="52"/>
      <c r="C35" s="124"/>
      <c r="D35" s="118"/>
      <c r="H35" s="52"/>
      <c r="J35" s="124"/>
      <c r="K35" s="118"/>
    </row>
    <row r="36" spans="1:13" s="36" customFormat="1" ht="33" customHeight="1" x14ac:dyDescent="0.25">
      <c r="A36" s="120"/>
      <c r="B36" s="119"/>
      <c r="H36" s="120"/>
      <c r="I36" s="119"/>
    </row>
    <row r="37" spans="1:13" s="36" customFormat="1" ht="33" customHeight="1" x14ac:dyDescent="0.25">
      <c r="A37" s="120"/>
      <c r="B37" s="394"/>
      <c r="C37" s="394"/>
      <c r="D37" s="394"/>
      <c r="E37" s="394"/>
      <c r="F37" s="394"/>
      <c r="H37" s="120"/>
      <c r="I37" s="394"/>
      <c r="J37" s="394"/>
      <c r="K37" s="394"/>
      <c r="L37" s="394"/>
      <c r="M37" s="394"/>
    </row>
    <row r="38" spans="1:13" s="36" customFormat="1" ht="33" customHeight="1" x14ac:dyDescent="0.25">
      <c r="A38" s="120"/>
      <c r="B38" s="394"/>
      <c r="C38" s="394"/>
      <c r="D38" s="394"/>
      <c r="E38" s="394"/>
      <c r="F38" s="394"/>
      <c r="H38" s="120"/>
      <c r="I38" s="394"/>
      <c r="J38" s="394"/>
      <c r="K38" s="394"/>
      <c r="L38" s="394"/>
      <c r="M38" s="394"/>
    </row>
    <row r="39" spans="1:13" s="36" customFormat="1" ht="33" customHeight="1" x14ac:dyDescent="0.25">
      <c r="A39" s="120"/>
      <c r="B39" s="394"/>
      <c r="C39" s="394"/>
      <c r="D39" s="394"/>
      <c r="E39" s="394"/>
      <c r="F39" s="394"/>
      <c r="H39" s="120"/>
      <c r="I39" s="394"/>
      <c r="J39" s="394"/>
      <c r="K39" s="394"/>
      <c r="L39" s="394"/>
      <c r="M39" s="394"/>
    </row>
    <row r="40" spans="1:13" s="36" customFormat="1" ht="33" customHeight="1" x14ac:dyDescent="0.25">
      <c r="A40" s="120"/>
      <c r="B40" s="394"/>
      <c r="C40" s="394"/>
      <c r="D40" s="394"/>
      <c r="E40" s="394"/>
      <c r="F40" s="394"/>
      <c r="H40" s="120"/>
      <c r="I40" s="394"/>
      <c r="J40" s="394"/>
      <c r="K40" s="394"/>
      <c r="L40" s="394"/>
      <c r="M40" s="394"/>
    </row>
    <row r="41" spans="1:13" s="36" customFormat="1" ht="33" customHeight="1" x14ac:dyDescent="0.25">
      <c r="A41" s="120"/>
      <c r="B41" s="394"/>
      <c r="C41" s="394"/>
      <c r="D41" s="394"/>
      <c r="E41" s="394"/>
      <c r="F41" s="394"/>
      <c r="H41" s="120"/>
      <c r="I41" s="394"/>
      <c r="J41" s="394"/>
      <c r="K41" s="394"/>
      <c r="L41" s="394"/>
      <c r="M41" s="394"/>
    </row>
    <row r="42" spans="1:13" s="36" customFormat="1" ht="33" customHeight="1" x14ac:dyDescent="0.25">
      <c r="A42" s="120"/>
      <c r="B42" s="394"/>
      <c r="C42" s="394"/>
      <c r="D42" s="394"/>
      <c r="E42" s="394"/>
      <c r="F42" s="394"/>
      <c r="H42" s="120"/>
      <c r="I42" s="394"/>
      <c r="J42" s="394"/>
      <c r="K42" s="394"/>
      <c r="L42" s="394"/>
      <c r="M42" s="394"/>
    </row>
  </sheetData>
  <mergeCells count="14">
    <mergeCell ref="I41:M41"/>
    <mergeCell ref="I42:M42"/>
    <mergeCell ref="I9:M9"/>
    <mergeCell ref="I37:M37"/>
    <mergeCell ref="I38:M38"/>
    <mergeCell ref="I39:M39"/>
    <mergeCell ref="I40:M40"/>
    <mergeCell ref="B40:F40"/>
    <mergeCell ref="B41:F41"/>
    <mergeCell ref="B42:F42"/>
    <mergeCell ref="B9:F9"/>
    <mergeCell ref="B37:F37"/>
    <mergeCell ref="B38:F38"/>
    <mergeCell ref="B39:F39"/>
  </mergeCells>
  <pageMargins left="0.7" right="0.7" top="0.75" bottom="0.75" header="0.3" footer="0.3"/>
  <pageSetup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9B74-4483-4944-B97F-A8705BD318A9}">
  <dimension ref="B1:H26"/>
  <sheetViews>
    <sheetView showGridLines="0" zoomScale="85" zoomScaleNormal="85" workbookViewId="0">
      <pane ySplit="7" topLeftCell="A8" activePane="bottomLeft" state="frozen"/>
      <selection pane="bottomLeft" activeCell="B5" sqref="B5"/>
    </sheetView>
  </sheetViews>
  <sheetFormatPr defaultRowHeight="15" x14ac:dyDescent="0.25"/>
  <cols>
    <col min="1" max="1" width="3" customWidth="1"/>
    <col min="2" max="2" width="54.7109375" customWidth="1"/>
    <col min="3" max="3" width="18.85546875" style="2" customWidth="1"/>
    <col min="4" max="4" width="4.140625" style="10" customWidth="1"/>
    <col min="5" max="5" width="59.7109375" customWidth="1"/>
    <col min="6" max="6" width="18.85546875" style="2" customWidth="1"/>
    <col min="7" max="7" width="32.7109375" customWidth="1"/>
  </cols>
  <sheetData>
    <row r="1" spans="2:8" ht="10.5" customHeight="1" x14ac:dyDescent="0.25"/>
    <row r="2" spans="2:8" s="208" customFormat="1" ht="22.5" customHeight="1" x14ac:dyDescent="0.25">
      <c r="B2" s="373" t="s">
        <v>279</v>
      </c>
      <c r="C2" s="374">
        <v>2027</v>
      </c>
      <c r="E2" s="373" t="s">
        <v>279</v>
      </c>
      <c r="F2" s="374">
        <v>2035</v>
      </c>
    </row>
    <row r="3" spans="2:8" s="208" customFormat="1" ht="22.5" customHeight="1" x14ac:dyDescent="0.25">
      <c r="B3" s="376" t="s">
        <v>289</v>
      </c>
      <c r="C3" s="377">
        <f>C14</f>
        <v>-22113000</v>
      </c>
      <c r="E3" s="376" t="s">
        <v>289</v>
      </c>
      <c r="F3" s="377">
        <f>F14</f>
        <v>-42041000</v>
      </c>
      <c r="G3" s="202"/>
    </row>
    <row r="4" spans="2:8" s="208" customFormat="1" ht="22.5" customHeight="1" x14ac:dyDescent="0.25">
      <c r="B4" s="378" t="s">
        <v>288</v>
      </c>
      <c r="C4" s="304">
        <f>ROUND('P2_5 Energy Efficiency'!$B$7,-3)</f>
        <v>9154000</v>
      </c>
      <c r="E4" s="378" t="s">
        <v>288</v>
      </c>
      <c r="F4" s="304">
        <f>ROUND('P2_5 Energy Efficiency'!$D$7,-3)</f>
        <v>18599000</v>
      </c>
      <c r="G4" s="202"/>
    </row>
    <row r="5" spans="2:8" s="208" customFormat="1" ht="22.5" customHeight="1" x14ac:dyDescent="0.25">
      <c r="B5" s="376" t="s">
        <v>93</v>
      </c>
      <c r="C5" s="377">
        <f>$C$23</f>
        <v>17097000</v>
      </c>
      <c r="E5" s="376" t="s">
        <v>93</v>
      </c>
      <c r="F5" s="377">
        <f>$F$23</f>
        <v>0</v>
      </c>
      <c r="G5" s="202"/>
    </row>
    <row r="6" spans="2:8" s="208" customFormat="1" ht="22.5" customHeight="1" x14ac:dyDescent="0.25">
      <c r="B6" s="366" t="s">
        <v>37</v>
      </c>
      <c r="C6" s="379">
        <f>C4+C3+C5</f>
        <v>4138000</v>
      </c>
      <c r="E6" s="366" t="s">
        <v>37</v>
      </c>
      <c r="F6" s="379">
        <f>F4+F3+F5</f>
        <v>-23442000</v>
      </c>
    </row>
    <row r="7" spans="2:8" x14ac:dyDescent="0.25">
      <c r="C7" s="9"/>
      <c r="F7" s="9"/>
    </row>
    <row r="8" spans="2:8" ht="15.75" thickBot="1" x14ac:dyDescent="0.3">
      <c r="C8" s="9"/>
      <c r="F8" s="9"/>
    </row>
    <row r="9" spans="2:8" x14ac:dyDescent="0.25">
      <c r="B9" s="12" t="s">
        <v>88</v>
      </c>
      <c r="C9" s="13"/>
      <c r="E9" s="12" t="s">
        <v>88</v>
      </c>
      <c r="F9" s="13"/>
    </row>
    <row r="10" spans="2:8" ht="8.25" customHeight="1" x14ac:dyDescent="0.25">
      <c r="B10" s="14"/>
      <c r="C10" s="15"/>
      <c r="E10" s="14"/>
      <c r="F10" s="15"/>
    </row>
    <row r="11" spans="2:8" ht="15.75" customHeight="1" x14ac:dyDescent="0.25">
      <c r="B11" s="250" t="s">
        <v>89</v>
      </c>
      <c r="C11" s="45">
        <f>'P2_5 Electrification'!$C$8</f>
        <v>-3272.6690771324993</v>
      </c>
      <c r="D11" s="249"/>
      <c r="E11" s="250" t="s">
        <v>89</v>
      </c>
      <c r="F11" s="45">
        <f>'P2_5 Electrification'!$C$8</f>
        <v>-3272.6690771324993</v>
      </c>
    </row>
    <row r="12" spans="2:8" ht="15.75" customHeight="1" x14ac:dyDescent="0.25">
      <c r="B12" s="248" t="s">
        <v>91</v>
      </c>
      <c r="C12" s="216">
        <v>6757</v>
      </c>
      <c r="D12" s="249"/>
      <c r="E12" s="248" t="s">
        <v>92</v>
      </c>
      <c r="F12" s="216">
        <v>12846</v>
      </c>
      <c r="H12" s="50"/>
    </row>
    <row r="13" spans="2:8" ht="9.75" customHeight="1" x14ac:dyDescent="0.25">
      <c r="B13" s="251"/>
      <c r="C13" s="45"/>
      <c r="D13" s="249"/>
      <c r="E13" s="251"/>
      <c r="F13" s="45"/>
    </row>
    <row r="14" spans="2:8" ht="15.75" customHeight="1" thickBot="1" x14ac:dyDescent="0.3">
      <c r="B14" s="252" t="s">
        <v>90</v>
      </c>
      <c r="C14" s="253">
        <f>ROUND(C12*C11,-3)</f>
        <v>-22113000</v>
      </c>
      <c r="D14" s="249"/>
      <c r="E14" s="252" t="s">
        <v>90</v>
      </c>
      <c r="F14" s="253">
        <f>ROUND(F12*F11,-3)</f>
        <v>-42041000</v>
      </c>
    </row>
    <row r="15" spans="2:8" ht="16.5" customHeight="1" thickBot="1" x14ac:dyDescent="0.3">
      <c r="B15" s="254"/>
      <c r="C15" s="215"/>
      <c r="D15" s="249"/>
      <c r="E15" s="254"/>
      <c r="F15" s="215"/>
    </row>
    <row r="16" spans="2:8" ht="15.75" thickBot="1" x14ac:dyDescent="0.3">
      <c r="B16" s="255" t="s">
        <v>108</v>
      </c>
      <c r="C16" s="256"/>
      <c r="D16" s="249"/>
      <c r="E16" s="255" t="s">
        <v>108</v>
      </c>
      <c r="F16" s="256"/>
    </row>
    <row r="17" spans="2:8" x14ac:dyDescent="0.25">
      <c r="B17" s="255"/>
      <c r="C17" s="256" t="s">
        <v>0</v>
      </c>
      <c r="D17" s="249"/>
      <c r="E17" s="257"/>
      <c r="F17" s="258"/>
    </row>
    <row r="18" spans="2:8" ht="20.25" customHeight="1" x14ac:dyDescent="0.25">
      <c r="B18" s="259" t="s">
        <v>105</v>
      </c>
      <c r="C18" s="48">
        <f>'P2 Noncore Demand Response'!$C$13</f>
        <v>255172.41172548151</v>
      </c>
      <c r="D18" s="260"/>
      <c r="E18" s="259" t="s">
        <v>105</v>
      </c>
      <c r="F18" s="48">
        <f>'P2 Noncore Demand Response'!$C$13</f>
        <v>255172.41172548151</v>
      </c>
    </row>
    <row r="19" spans="2:8" ht="17.25" customHeight="1" x14ac:dyDescent="0.25">
      <c r="B19" s="259" t="s">
        <v>45</v>
      </c>
      <c r="C19" s="261">
        <f>'Common Input Assumptions'!$C$5</f>
        <v>395</v>
      </c>
      <c r="D19" s="260"/>
      <c r="E19" s="259" t="s">
        <v>46</v>
      </c>
      <c r="F19" s="261">
        <f>'Common Input Assumptions'!$C$6</f>
        <v>323</v>
      </c>
    </row>
    <row r="20" spans="2:8" s="36" customFormat="1" ht="38.25" customHeight="1" x14ac:dyDescent="0.25">
      <c r="B20" s="262" t="s">
        <v>109</v>
      </c>
      <c r="C20" s="108">
        <v>328</v>
      </c>
      <c r="D20" s="263"/>
      <c r="E20" s="262" t="s">
        <v>110</v>
      </c>
      <c r="F20" s="108">
        <v>323</v>
      </c>
      <c r="H20" s="51"/>
    </row>
    <row r="21" spans="2:8" s="36" customFormat="1" ht="16.5" customHeight="1" x14ac:dyDescent="0.25">
      <c r="B21" s="262" t="s">
        <v>111</v>
      </c>
      <c r="C21" s="108">
        <f>C19-C20</f>
        <v>67</v>
      </c>
      <c r="D21" s="263"/>
      <c r="E21" s="262" t="s">
        <v>112</v>
      </c>
      <c r="F21" s="108">
        <f>F19-F20</f>
        <v>0</v>
      </c>
    </row>
    <row r="22" spans="2:8" ht="6.75" customHeight="1" x14ac:dyDescent="0.25">
      <c r="B22" s="259"/>
      <c r="C22" s="261"/>
      <c r="D22" s="260"/>
      <c r="E22" s="259"/>
      <c r="F22" s="261"/>
    </row>
    <row r="23" spans="2:8" ht="20.25" customHeight="1" thickBot="1" x14ac:dyDescent="0.3">
      <c r="B23" s="264" t="s">
        <v>106</v>
      </c>
      <c r="C23" s="265">
        <f>ROUND(C18*C21,-3)</f>
        <v>17097000</v>
      </c>
      <c r="D23" s="260"/>
      <c r="E23" s="264" t="s">
        <v>107</v>
      </c>
      <c r="F23" s="265">
        <f>F18*F21</f>
        <v>0</v>
      </c>
    </row>
    <row r="24" spans="2:8" ht="20.25" customHeight="1" x14ac:dyDescent="0.25">
      <c r="B24" s="97"/>
      <c r="C24" s="221"/>
      <c r="D24" s="249"/>
      <c r="E24" s="97"/>
      <c r="F24" s="221"/>
    </row>
    <row r="25" spans="2:8" ht="20.25" customHeight="1" x14ac:dyDescent="0.25"/>
    <row r="26" spans="2:8" ht="20.25" customHeight="1" x14ac:dyDescent="0.25"/>
  </sheetData>
  <pageMargins left="0.7" right="0.7" top="0.75" bottom="0.75" header="0.3" footer="0.3"/>
  <pageSetup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47AB0-51A9-4636-A8BF-7E6917156658}">
  <dimension ref="B1:G51"/>
  <sheetViews>
    <sheetView showGridLines="0" zoomScale="85" zoomScaleNormal="85" workbookViewId="0">
      <pane ySplit="8" topLeftCell="A16" activePane="bottomLeft" state="frozen"/>
      <selection pane="bottomLeft" activeCell="C2" sqref="C2"/>
    </sheetView>
  </sheetViews>
  <sheetFormatPr defaultRowHeight="15" x14ac:dyDescent="0.25"/>
  <cols>
    <col min="1" max="1" width="3" customWidth="1"/>
    <col min="2" max="2" width="59.7109375" customWidth="1"/>
    <col min="3" max="3" width="18.85546875" style="2" customWidth="1"/>
    <col min="4" max="4" width="4.140625" style="10" customWidth="1"/>
    <col min="5" max="5" width="59.7109375" customWidth="1"/>
    <col min="6" max="6" width="18.85546875" style="2" customWidth="1"/>
    <col min="7" max="7" width="25.7109375" customWidth="1"/>
  </cols>
  <sheetData>
    <row r="1" spans="2:7" ht="10.5" customHeight="1" x14ac:dyDescent="0.25"/>
    <row r="2" spans="2:7" s="208" customFormat="1" ht="22.5" customHeight="1" x14ac:dyDescent="0.25">
      <c r="B2" s="373" t="s">
        <v>274</v>
      </c>
      <c r="C2" s="374">
        <v>2027</v>
      </c>
      <c r="E2" s="373" t="s">
        <v>274</v>
      </c>
      <c r="F2" s="374">
        <v>2035</v>
      </c>
    </row>
    <row r="3" spans="2:7" s="208" customFormat="1" ht="22.5" customHeight="1" x14ac:dyDescent="0.25">
      <c r="B3" s="366" t="s">
        <v>32</v>
      </c>
      <c r="C3" s="367">
        <f>C4+C5</f>
        <v>48226000</v>
      </c>
      <c r="E3" s="366" t="s">
        <v>32</v>
      </c>
      <c r="F3" s="367">
        <f>F4+F5</f>
        <v>24078000</v>
      </c>
    </row>
    <row r="4" spans="2:7" s="208" customFormat="1" ht="22.5" customHeight="1" x14ac:dyDescent="0.25">
      <c r="B4" s="368" t="s">
        <v>33</v>
      </c>
      <c r="C4" s="369">
        <f>$C$23</f>
        <v>48009000</v>
      </c>
      <c r="E4" s="368" t="s">
        <v>33</v>
      </c>
      <c r="F4" s="369">
        <f>$F$23</f>
        <v>23861000</v>
      </c>
      <c r="G4" s="202"/>
    </row>
    <row r="5" spans="2:7" s="208" customFormat="1" ht="22.5" customHeight="1" x14ac:dyDescent="0.25">
      <c r="B5" s="370" t="s">
        <v>34</v>
      </c>
      <c r="C5" s="369">
        <f>ROUND($C$33,-3)</f>
        <v>217000</v>
      </c>
      <c r="E5" s="370" t="s">
        <v>34</v>
      </c>
      <c r="F5" s="369">
        <f>ROUND($F$33,-3)</f>
        <v>217000</v>
      </c>
      <c r="G5" s="202"/>
    </row>
    <row r="6" spans="2:7" s="208" customFormat="1" ht="22.5" customHeight="1" x14ac:dyDescent="0.25">
      <c r="B6" s="371" t="s">
        <v>36</v>
      </c>
      <c r="C6" s="367">
        <f>$C$42</f>
        <v>52195000</v>
      </c>
      <c r="E6" s="371" t="s">
        <v>36</v>
      </c>
      <c r="F6" s="372">
        <f>$F$42</f>
        <v>42705000</v>
      </c>
      <c r="G6" s="202"/>
    </row>
    <row r="7" spans="2:7" s="208" customFormat="1" ht="22.5" customHeight="1" x14ac:dyDescent="0.25">
      <c r="B7" s="366" t="s">
        <v>37</v>
      </c>
      <c r="C7" s="367">
        <f>ROUND(C6+C3,-3)</f>
        <v>100421000</v>
      </c>
      <c r="E7" s="366" t="s">
        <v>37</v>
      </c>
      <c r="F7" s="367">
        <f>ROUND(F6+F3,-3)</f>
        <v>66783000</v>
      </c>
      <c r="G7" s="202"/>
    </row>
    <row r="8" spans="2:7" s="208" customFormat="1" x14ac:dyDescent="0.25">
      <c r="C8" s="375"/>
      <c r="F8" s="375"/>
    </row>
    <row r="9" spans="2:7" ht="15.75" thickBot="1" x14ac:dyDescent="0.3">
      <c r="C9" s="9"/>
      <c r="F9" s="9"/>
    </row>
    <row r="10" spans="2:7" x14ac:dyDescent="0.25">
      <c r="B10" s="255" t="s">
        <v>33</v>
      </c>
      <c r="C10" s="256"/>
      <c r="D10" s="249"/>
      <c r="E10" s="255" t="s">
        <v>33</v>
      </c>
      <c r="F10" s="256"/>
    </row>
    <row r="11" spans="2:7" ht="8.25" customHeight="1" x14ac:dyDescent="0.25">
      <c r="B11" s="257"/>
      <c r="C11" s="258"/>
      <c r="D11" s="249"/>
      <c r="E11" s="257"/>
      <c r="F11" s="258"/>
    </row>
    <row r="12" spans="2:7" ht="14.25" customHeight="1" x14ac:dyDescent="0.25">
      <c r="B12" s="30" t="s">
        <v>41</v>
      </c>
      <c r="C12" s="220"/>
      <c r="D12" s="249"/>
      <c r="E12" s="30" t="s">
        <v>41</v>
      </c>
      <c r="F12" s="220"/>
    </row>
    <row r="13" spans="2:7" ht="14.25" customHeight="1" x14ac:dyDescent="0.25">
      <c r="B13" s="267" t="s">
        <v>51</v>
      </c>
      <c r="C13" s="220">
        <v>48.5</v>
      </c>
      <c r="D13" s="249"/>
      <c r="E13" s="267" t="s">
        <v>49</v>
      </c>
      <c r="F13" s="220">
        <v>41.5</v>
      </c>
      <c r="G13" s="50"/>
    </row>
    <row r="14" spans="2:7" ht="14.25" customHeight="1" x14ac:dyDescent="0.25">
      <c r="B14" s="267" t="s">
        <v>38</v>
      </c>
      <c r="C14" s="220">
        <v>20</v>
      </c>
      <c r="D14" s="249"/>
      <c r="E14" s="30"/>
      <c r="F14" s="220"/>
      <c r="G14" s="50"/>
    </row>
    <row r="15" spans="2:7" ht="14.25" customHeight="1" x14ac:dyDescent="0.25">
      <c r="B15" s="267" t="s">
        <v>39</v>
      </c>
      <c r="C15" s="220">
        <v>15</v>
      </c>
      <c r="D15" s="249"/>
      <c r="E15" s="250"/>
      <c r="F15" s="268"/>
      <c r="G15" s="50"/>
    </row>
    <row r="16" spans="2:7" ht="14.25" customHeight="1" x14ac:dyDescent="0.25">
      <c r="B16" s="248" t="s">
        <v>40</v>
      </c>
      <c r="C16" s="220">
        <f>SUM(C13:C15)</f>
        <v>83.5</v>
      </c>
      <c r="D16" s="249"/>
      <c r="E16" s="248" t="s">
        <v>40</v>
      </c>
      <c r="F16" s="220">
        <f>SUM(F13:F13)</f>
        <v>41.5</v>
      </c>
    </row>
    <row r="17" spans="2:6" ht="14.25" customHeight="1" x14ac:dyDescent="0.25">
      <c r="B17" s="30" t="s">
        <v>10</v>
      </c>
      <c r="C17" s="31">
        <f>'P1 Gas Transmission &amp; Storage'!$F$12</f>
        <v>9050000</v>
      </c>
      <c r="D17" s="249"/>
      <c r="E17" s="30" t="s">
        <v>10</v>
      </c>
      <c r="F17" s="31">
        <f>'P1 Gas Transmission &amp; Storage'!$F$12</f>
        <v>9050000</v>
      </c>
    </row>
    <row r="18" spans="2:6" ht="14.25" customHeight="1" x14ac:dyDescent="0.25">
      <c r="B18" s="30" t="s">
        <v>11</v>
      </c>
      <c r="C18" s="225">
        <v>5.0000000000000001E-4</v>
      </c>
      <c r="D18" s="249"/>
      <c r="E18" s="30" t="s">
        <v>11</v>
      </c>
      <c r="F18" s="225">
        <v>5.0000000000000001E-4</v>
      </c>
    </row>
    <row r="19" spans="2:6" ht="14.25" customHeight="1" x14ac:dyDescent="0.25">
      <c r="B19" s="30" t="s">
        <v>42</v>
      </c>
      <c r="C19" s="31">
        <f>C17*C16</f>
        <v>755675000</v>
      </c>
      <c r="D19" s="249"/>
      <c r="E19" s="30" t="s">
        <v>42</v>
      </c>
      <c r="F19" s="31">
        <f>F17*F16</f>
        <v>375575000</v>
      </c>
    </row>
    <row r="20" spans="2:6" ht="14.25" customHeight="1" x14ac:dyDescent="0.25">
      <c r="B20" s="30" t="s">
        <v>11</v>
      </c>
      <c r="C20" s="31">
        <f>ROUND(C19*C18,-3)</f>
        <v>378000</v>
      </c>
      <c r="D20" s="249"/>
      <c r="E20" s="30" t="s">
        <v>11</v>
      </c>
      <c r="F20" s="31">
        <f>ROUND(F19*F18,-3)</f>
        <v>188000</v>
      </c>
    </row>
    <row r="21" spans="2:6" ht="14.25" customHeight="1" x14ac:dyDescent="0.25">
      <c r="B21" s="30" t="s">
        <v>43</v>
      </c>
      <c r="C21" s="31">
        <f>ROUND(C20+C19,-3)</f>
        <v>756053000</v>
      </c>
      <c r="D21" s="249"/>
      <c r="E21" s="30" t="s">
        <v>43</v>
      </c>
      <c r="F21" s="31">
        <f>ROUND(F20+F19,-3)</f>
        <v>375763000</v>
      </c>
    </row>
    <row r="22" spans="2:6" ht="14.25" customHeight="1" x14ac:dyDescent="0.25">
      <c r="B22" s="30" t="s">
        <v>44</v>
      </c>
      <c r="C22" s="109">
        <v>6.3500000000000001E-2</v>
      </c>
      <c r="D22" s="249"/>
      <c r="E22" s="30" t="s">
        <v>44</v>
      </c>
      <c r="F22" s="109">
        <v>6.3500000000000001E-2</v>
      </c>
    </row>
    <row r="23" spans="2:6" ht="14.25" customHeight="1" thickBot="1" x14ac:dyDescent="0.3">
      <c r="B23" s="252" t="s">
        <v>50</v>
      </c>
      <c r="C23" s="253">
        <f>ROUND(C22*C21,-3)</f>
        <v>48009000</v>
      </c>
      <c r="D23" s="249"/>
      <c r="E23" s="252" t="s">
        <v>50</v>
      </c>
      <c r="F23" s="253">
        <f>ROUND(F22*F21,-3)</f>
        <v>23861000</v>
      </c>
    </row>
    <row r="24" spans="2:6" ht="16.5" customHeight="1" thickBot="1" x14ac:dyDescent="0.3">
      <c r="B24" s="254"/>
      <c r="C24" s="215"/>
      <c r="D24" s="249"/>
      <c r="E24" s="254"/>
      <c r="F24" s="215"/>
    </row>
    <row r="25" spans="2:6" ht="14.25" customHeight="1" x14ac:dyDescent="0.25">
      <c r="B25" s="255" t="s">
        <v>34</v>
      </c>
      <c r="C25" s="300"/>
      <c r="D25" s="249"/>
      <c r="E25" s="255" t="s">
        <v>34</v>
      </c>
      <c r="F25" s="300"/>
    </row>
    <row r="26" spans="2:6" ht="8.25" customHeight="1" x14ac:dyDescent="0.25">
      <c r="B26" s="257"/>
      <c r="C26" s="45"/>
      <c r="D26" s="249"/>
      <c r="E26" s="257"/>
      <c r="F26" s="45"/>
    </row>
    <row r="27" spans="2:6" ht="18" customHeight="1" x14ac:dyDescent="0.25">
      <c r="B27" s="30" t="s">
        <v>21</v>
      </c>
      <c r="C27" s="31">
        <f>'P1 Gas Transmission &amp; Storage'!$F$18</f>
        <v>3410000</v>
      </c>
      <c r="D27" s="249"/>
      <c r="E27" s="30" t="s">
        <v>21</v>
      </c>
      <c r="F27" s="31">
        <f>'P1 Gas Transmission &amp; Storage'!$F$18</f>
        <v>3410000</v>
      </c>
    </row>
    <row r="28" spans="2:6" ht="18" customHeight="1" x14ac:dyDescent="0.25">
      <c r="B28" s="30" t="s">
        <v>59</v>
      </c>
      <c r="C28" s="225">
        <v>5.0000000000000001E-4</v>
      </c>
      <c r="D28" s="249"/>
      <c r="E28" s="30" t="s">
        <v>59</v>
      </c>
      <c r="F28" s="225">
        <v>5.0000000000000001E-4</v>
      </c>
    </row>
    <row r="29" spans="2:6" ht="18" customHeight="1" x14ac:dyDescent="0.25">
      <c r="B29" s="30" t="s">
        <v>60</v>
      </c>
      <c r="C29" s="31">
        <f>C28*C27</f>
        <v>1705</v>
      </c>
      <c r="D29" s="249"/>
      <c r="E29" s="30" t="s">
        <v>60</v>
      </c>
      <c r="F29" s="31">
        <f>F28*F27</f>
        <v>1705</v>
      </c>
    </row>
    <row r="30" spans="2:6" ht="18" customHeight="1" x14ac:dyDescent="0.25">
      <c r="B30" s="30" t="s">
        <v>61</v>
      </c>
      <c r="C30" s="31">
        <f>C29+C27</f>
        <v>3411705</v>
      </c>
      <c r="D30" s="249"/>
      <c r="E30" s="30" t="s">
        <v>61</v>
      </c>
      <c r="F30" s="31">
        <f>F29+F27</f>
        <v>3411705</v>
      </c>
    </row>
    <row r="31" spans="2:6" ht="18" customHeight="1" x14ac:dyDescent="0.25">
      <c r="B31" s="30" t="s">
        <v>44</v>
      </c>
      <c r="C31" s="109">
        <v>6.3500000000000001E-2</v>
      </c>
      <c r="D31" s="249"/>
      <c r="E31" s="30" t="s">
        <v>44</v>
      </c>
      <c r="F31" s="109">
        <v>6.3500000000000001E-2</v>
      </c>
    </row>
    <row r="32" spans="2:6" ht="9.75" customHeight="1" x14ac:dyDescent="0.25">
      <c r="B32" s="30"/>
      <c r="C32" s="31"/>
      <c r="D32" s="249"/>
      <c r="E32" s="30"/>
      <c r="F32" s="31"/>
    </row>
    <row r="33" spans="2:6" ht="18" customHeight="1" thickBot="1" x14ac:dyDescent="0.3">
      <c r="B33" s="252" t="s">
        <v>50</v>
      </c>
      <c r="C33" s="253">
        <f>C30*C31</f>
        <v>216643.26750000002</v>
      </c>
      <c r="D33" s="249"/>
      <c r="E33" s="252" t="s">
        <v>50</v>
      </c>
      <c r="F33" s="253">
        <f>F30*F31</f>
        <v>216643.26750000002</v>
      </c>
    </row>
    <row r="34" spans="2:6" ht="18" customHeight="1" x14ac:dyDescent="0.25">
      <c r="B34" s="97"/>
      <c r="C34" s="221"/>
      <c r="D34" s="249"/>
      <c r="E34" s="97"/>
      <c r="F34" s="221"/>
    </row>
    <row r="35" spans="2:6" ht="14.25" customHeight="1" thickBot="1" x14ac:dyDescent="0.3">
      <c r="B35" s="97"/>
      <c r="C35" s="221"/>
      <c r="D35" s="249"/>
      <c r="E35" s="97"/>
      <c r="F35" s="221"/>
    </row>
    <row r="36" spans="2:6" ht="14.25" customHeight="1" x14ac:dyDescent="0.25">
      <c r="B36" s="255" t="s">
        <v>35</v>
      </c>
      <c r="C36" s="301"/>
      <c r="D36" s="249"/>
      <c r="E36" s="255" t="s">
        <v>35</v>
      </c>
      <c r="F36" s="301"/>
    </row>
    <row r="37" spans="2:6" ht="15" customHeight="1" x14ac:dyDescent="0.25">
      <c r="B37" s="257"/>
      <c r="C37" s="220"/>
      <c r="D37" s="249"/>
      <c r="E37" s="257"/>
      <c r="F37" s="220"/>
    </row>
    <row r="38" spans="2:6" ht="14.25" customHeight="1" x14ac:dyDescent="0.25">
      <c r="B38" s="30" t="s">
        <v>45</v>
      </c>
      <c r="C38" s="220">
        <f>'Common Input Assumptions'!$C$5</f>
        <v>395</v>
      </c>
      <c r="D38" s="249"/>
      <c r="E38" s="30" t="s">
        <v>46</v>
      </c>
      <c r="F38" s="220">
        <f>'Common Input Assumptions'!$C$6</f>
        <v>323</v>
      </c>
    </row>
    <row r="39" spans="2:6" ht="29.25" customHeight="1" x14ac:dyDescent="0.25">
      <c r="B39" s="30" t="s">
        <v>275</v>
      </c>
      <c r="C39" s="31">
        <f>'P1 Gas Transmission &amp; Storage'!$F$24</f>
        <v>362.40507932052884</v>
      </c>
      <c r="D39" s="249"/>
      <c r="E39" s="30" t="s">
        <v>275</v>
      </c>
      <c r="F39" s="31">
        <f>'P1 Gas Transmission &amp; Storage'!$F$24</f>
        <v>362.40507932052884</v>
      </c>
    </row>
    <row r="40" spans="2:6" ht="14.25" customHeight="1" x14ac:dyDescent="0.25">
      <c r="B40" s="30" t="s">
        <v>47</v>
      </c>
      <c r="C40" s="31">
        <f>ROUND(C38*C39,-3)</f>
        <v>143000</v>
      </c>
      <c r="D40" s="249"/>
      <c r="E40" s="30" t="s">
        <v>47</v>
      </c>
      <c r="F40" s="31">
        <f>ROUND(F38*F39,-3)</f>
        <v>117000</v>
      </c>
    </row>
    <row r="41" spans="2:6" ht="5.25" customHeight="1" x14ac:dyDescent="0.25">
      <c r="B41" s="30"/>
      <c r="C41" s="31"/>
      <c r="D41" s="249"/>
      <c r="E41" s="30"/>
      <c r="F41" s="31"/>
    </row>
    <row r="42" spans="2:6" ht="14.25" customHeight="1" thickBot="1" x14ac:dyDescent="0.3">
      <c r="B42" s="252" t="s">
        <v>48</v>
      </c>
      <c r="C42" s="253">
        <f>ROUND(C40*365,-3)</f>
        <v>52195000</v>
      </c>
      <c r="D42" s="249"/>
      <c r="E42" s="252" t="s">
        <v>48</v>
      </c>
      <c r="F42" s="253">
        <f>ROUND(F40*365,-3)</f>
        <v>42705000</v>
      </c>
    </row>
    <row r="43" spans="2:6" x14ac:dyDescent="0.25">
      <c r="B43" s="97"/>
      <c r="C43" s="221"/>
      <c r="D43" s="249"/>
      <c r="E43" s="97"/>
      <c r="F43" s="221"/>
    </row>
    <row r="44" spans="2:6" x14ac:dyDescent="0.25">
      <c r="B44" s="97"/>
      <c r="C44" s="221"/>
      <c r="D44" s="249"/>
      <c r="E44" s="97"/>
      <c r="F44" s="221"/>
    </row>
    <row r="45" spans="2:6" x14ac:dyDescent="0.25">
      <c r="B45" s="97"/>
      <c r="C45" s="221"/>
      <c r="D45" s="249"/>
      <c r="E45" s="97"/>
      <c r="F45" s="221"/>
    </row>
    <row r="46" spans="2:6" ht="20.25" customHeight="1" x14ac:dyDescent="0.25"/>
    <row r="47" spans="2:6" ht="20.25" customHeight="1" x14ac:dyDescent="0.25"/>
    <row r="48" spans="2:6" ht="20.25" customHeight="1" x14ac:dyDescent="0.25"/>
    <row r="49" ht="20.25" customHeight="1" x14ac:dyDescent="0.25"/>
    <row r="50" ht="20.25" customHeight="1" x14ac:dyDescent="0.25"/>
    <row r="51" ht="20.25" customHeight="1" x14ac:dyDescent="0.25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8CB0-7E62-4AB4-AECF-5AD186A36F68}">
  <dimension ref="B1:G48"/>
  <sheetViews>
    <sheetView showGridLines="0" zoomScale="85" zoomScaleNormal="85" workbookViewId="0">
      <pane ySplit="9" topLeftCell="A17" activePane="bottomLeft" state="frozen"/>
      <selection pane="bottomLeft" activeCell="F8" sqref="F8"/>
    </sheetView>
  </sheetViews>
  <sheetFormatPr defaultRowHeight="15" x14ac:dyDescent="0.25"/>
  <cols>
    <col min="1" max="1" width="3" customWidth="1"/>
    <col min="2" max="2" width="59.7109375" customWidth="1"/>
    <col min="3" max="3" width="18.85546875" style="2" customWidth="1"/>
    <col min="4" max="4" width="4.140625" style="10" customWidth="1"/>
    <col min="5" max="5" width="59.7109375" customWidth="1"/>
    <col min="6" max="6" width="18.85546875" style="2" customWidth="1"/>
    <col min="7" max="7" width="24.5703125" style="2" customWidth="1"/>
  </cols>
  <sheetData>
    <row r="1" spans="2:7" ht="6.75" customHeight="1" x14ac:dyDescent="0.25"/>
    <row r="2" spans="2:7" ht="22.5" customHeight="1" x14ac:dyDescent="0.25">
      <c r="B2" s="364" t="s">
        <v>276</v>
      </c>
      <c r="C2" s="365">
        <v>2027</v>
      </c>
      <c r="E2" s="364" t="s">
        <v>276</v>
      </c>
      <c r="F2" s="365">
        <v>2035</v>
      </c>
    </row>
    <row r="3" spans="2:7" s="208" customFormat="1" ht="22.5" customHeight="1" x14ac:dyDescent="0.25">
      <c r="B3" s="366" t="s">
        <v>32</v>
      </c>
      <c r="C3" s="367">
        <f>C4+C5</f>
        <v>20226000</v>
      </c>
      <c r="E3" s="366" t="s">
        <v>32</v>
      </c>
      <c r="F3" s="367">
        <f>F4+F5</f>
        <v>14476000</v>
      </c>
      <c r="G3" s="205"/>
    </row>
    <row r="4" spans="2:7" s="208" customFormat="1" ht="22.5" customHeight="1" x14ac:dyDescent="0.25">
      <c r="B4" s="368" t="s">
        <v>33</v>
      </c>
      <c r="C4" s="369">
        <f>$C$27</f>
        <v>20009000</v>
      </c>
      <c r="E4" s="368" t="s">
        <v>33</v>
      </c>
      <c r="F4" s="369">
        <f>$F$27</f>
        <v>14259000</v>
      </c>
      <c r="G4" s="202"/>
    </row>
    <row r="5" spans="2:7" s="208" customFormat="1" ht="22.5" customHeight="1" x14ac:dyDescent="0.25">
      <c r="B5" s="370" t="s">
        <v>34</v>
      </c>
      <c r="C5" s="369">
        <f>ROUND($C$31,-3)</f>
        <v>217000</v>
      </c>
      <c r="E5" s="370" t="s">
        <v>34</v>
      </c>
      <c r="F5" s="369">
        <f>ROUND($F$31,-3)</f>
        <v>217000</v>
      </c>
      <c r="G5" s="202"/>
    </row>
    <row r="6" spans="2:7" s="208" customFormat="1" ht="22.5" customHeight="1" x14ac:dyDescent="0.25">
      <c r="B6" s="371" t="s">
        <v>36</v>
      </c>
      <c r="C6" s="372">
        <f>$C$39</f>
        <v>105485000</v>
      </c>
      <c r="E6" s="371" t="s">
        <v>36</v>
      </c>
      <c r="F6" s="372">
        <f>$F$39</f>
        <v>86140000</v>
      </c>
      <c r="G6" s="202"/>
    </row>
    <row r="7" spans="2:7" s="208" customFormat="1" ht="22.5" customHeight="1" x14ac:dyDescent="0.25">
      <c r="B7" s="371" t="s">
        <v>56</v>
      </c>
      <c r="C7" s="372">
        <f>ROUND($C$45,-3)</f>
        <v>21571000</v>
      </c>
      <c r="E7" s="371" t="s">
        <v>56</v>
      </c>
      <c r="F7" s="372">
        <f>ROUND($F$45,-3)</f>
        <v>17639000</v>
      </c>
      <c r="G7" s="202"/>
    </row>
    <row r="8" spans="2:7" s="208" customFormat="1" ht="22.5" customHeight="1" x14ac:dyDescent="0.25">
      <c r="B8" s="366" t="s">
        <v>37</v>
      </c>
      <c r="C8" s="367">
        <f>C6+C3+C7</f>
        <v>147282000</v>
      </c>
      <c r="E8" s="366" t="s">
        <v>37</v>
      </c>
      <c r="F8" s="367">
        <f>F6+F3+F7</f>
        <v>118255000</v>
      </c>
      <c r="G8" s="205"/>
    </row>
    <row r="9" spans="2:7" x14ac:dyDescent="0.25">
      <c r="C9" s="9"/>
      <c r="F9" s="9"/>
    </row>
    <row r="10" spans="2:7" ht="15.75" thickBot="1" x14ac:dyDescent="0.3">
      <c r="C10" s="9"/>
      <c r="F10" s="9"/>
    </row>
    <row r="11" spans="2:7" x14ac:dyDescent="0.25">
      <c r="B11" s="255" t="s">
        <v>33</v>
      </c>
      <c r="C11" s="256"/>
      <c r="D11" s="249"/>
      <c r="E11" s="255" t="s">
        <v>33</v>
      </c>
      <c r="F11" s="256"/>
    </row>
    <row r="12" spans="2:7" ht="8.25" customHeight="1" x14ac:dyDescent="0.25">
      <c r="B12" s="257"/>
      <c r="C12" s="258"/>
      <c r="D12" s="249"/>
      <c r="E12" s="257"/>
      <c r="F12" s="258"/>
    </row>
    <row r="13" spans="2:7" s="20" customFormat="1" ht="14.25" customHeight="1" x14ac:dyDescent="0.25">
      <c r="B13" s="270" t="s">
        <v>41</v>
      </c>
      <c r="C13" s="22"/>
      <c r="D13" s="260"/>
      <c r="E13" s="270" t="s">
        <v>41</v>
      </c>
      <c r="F13" s="22"/>
      <c r="G13" s="191"/>
    </row>
    <row r="14" spans="2:7" s="20" customFormat="1" ht="14.25" customHeight="1" x14ac:dyDescent="0.25">
      <c r="B14" s="271" t="s">
        <v>51</v>
      </c>
      <c r="C14" s="22">
        <v>34.799999999999997</v>
      </c>
      <c r="D14" s="260"/>
      <c r="E14" s="271" t="s">
        <v>52</v>
      </c>
      <c r="F14" s="22">
        <v>24.8</v>
      </c>
      <c r="G14" s="191"/>
    </row>
    <row r="15" spans="2:7" s="20" customFormat="1" ht="14.25" customHeight="1" x14ac:dyDescent="0.25">
      <c r="B15" s="271"/>
      <c r="C15" s="22"/>
      <c r="D15" s="260"/>
      <c r="E15" s="270"/>
      <c r="F15" s="22"/>
      <c r="G15" s="191"/>
    </row>
    <row r="16" spans="2:7" s="20" customFormat="1" ht="14.25" customHeight="1" x14ac:dyDescent="0.25">
      <c r="B16" s="271"/>
      <c r="C16" s="22"/>
      <c r="D16" s="260"/>
      <c r="E16" s="272"/>
      <c r="F16" s="273"/>
      <c r="G16" s="191"/>
    </row>
    <row r="17" spans="2:7" s="20" customFormat="1" ht="14.25" customHeight="1" x14ac:dyDescent="0.25">
      <c r="B17" s="259" t="s">
        <v>40</v>
      </c>
      <c r="C17" s="22">
        <f>SUM(C14:C16)</f>
        <v>34.799999999999997</v>
      </c>
      <c r="D17" s="260"/>
      <c r="E17" s="259" t="s">
        <v>40</v>
      </c>
      <c r="F17" s="22">
        <f>SUM(F14:F14)</f>
        <v>24.8</v>
      </c>
      <c r="G17" s="191"/>
    </row>
    <row r="18" spans="2:7" s="20" customFormat="1" ht="18" customHeight="1" x14ac:dyDescent="0.25">
      <c r="B18" s="272"/>
      <c r="C18" s="273"/>
      <c r="D18" s="260"/>
      <c r="E18" s="270"/>
      <c r="F18" s="22"/>
      <c r="G18" s="191"/>
    </row>
    <row r="19" spans="2:7" s="20" customFormat="1" ht="14.25" customHeight="1" x14ac:dyDescent="0.25">
      <c r="B19" s="270" t="s">
        <v>10</v>
      </c>
      <c r="C19" s="48">
        <f>'P1 Gas Transmission &amp; Storage'!$F$12</f>
        <v>9050000</v>
      </c>
      <c r="D19" s="260"/>
      <c r="E19" s="270" t="s">
        <v>10</v>
      </c>
      <c r="F19" s="48">
        <f>'P1 Gas Transmission &amp; Storage'!$F$12</f>
        <v>9050000</v>
      </c>
      <c r="G19" s="191"/>
    </row>
    <row r="20" spans="2:7" s="20" customFormat="1" ht="14.25" customHeight="1" x14ac:dyDescent="0.25">
      <c r="B20" s="270" t="s">
        <v>11</v>
      </c>
      <c r="C20" s="274">
        <v>5.0000000000000001E-4</v>
      </c>
      <c r="D20" s="260"/>
      <c r="E20" s="270" t="s">
        <v>11</v>
      </c>
      <c r="F20" s="274">
        <v>5.0000000000000001E-4</v>
      </c>
      <c r="G20" s="191"/>
    </row>
    <row r="21" spans="2:7" s="20" customFormat="1" ht="14.25" customHeight="1" x14ac:dyDescent="0.25">
      <c r="B21" s="270" t="s">
        <v>42</v>
      </c>
      <c r="C21" s="48">
        <f>C19*C17</f>
        <v>314940000</v>
      </c>
      <c r="D21" s="260"/>
      <c r="E21" s="270" t="s">
        <v>42</v>
      </c>
      <c r="F21" s="48">
        <f>F19*F17</f>
        <v>224440000</v>
      </c>
      <c r="G21" s="191"/>
    </row>
    <row r="22" spans="2:7" s="20" customFormat="1" ht="14.25" customHeight="1" x14ac:dyDescent="0.25">
      <c r="B22" s="270" t="s">
        <v>11</v>
      </c>
      <c r="C22" s="48">
        <f>ROUND(C21*C20,-3)</f>
        <v>157000</v>
      </c>
      <c r="D22" s="260"/>
      <c r="E22" s="270" t="s">
        <v>11</v>
      </c>
      <c r="F22" s="48">
        <f>ROUND(F21*F20,-3)</f>
        <v>112000</v>
      </c>
      <c r="G22" s="191"/>
    </row>
    <row r="23" spans="2:7" s="20" customFormat="1" ht="9.75" customHeight="1" x14ac:dyDescent="0.25">
      <c r="B23" s="270" t="s">
        <v>43</v>
      </c>
      <c r="C23" s="48">
        <f>ROUND(C22+C21,-3)</f>
        <v>315097000</v>
      </c>
      <c r="D23" s="260"/>
      <c r="E23" s="270" t="s">
        <v>43</v>
      </c>
      <c r="F23" s="48">
        <f>ROUND(F22+F21,-3)</f>
        <v>224552000</v>
      </c>
      <c r="G23" s="191"/>
    </row>
    <row r="24" spans="2:7" s="20" customFormat="1" ht="16.5" customHeight="1" x14ac:dyDescent="0.25">
      <c r="B24" s="275"/>
      <c r="C24" s="276"/>
      <c r="D24" s="260"/>
      <c r="E24" s="275"/>
      <c r="F24" s="276"/>
      <c r="G24" s="191"/>
    </row>
    <row r="25" spans="2:7" s="20" customFormat="1" ht="15.75" customHeight="1" x14ac:dyDescent="0.25">
      <c r="B25" s="270" t="s">
        <v>44</v>
      </c>
      <c r="C25" s="277">
        <f>'Common Input Assumptions'!$C$3</f>
        <v>6.3500000000000001E-2</v>
      </c>
      <c r="D25" s="260"/>
      <c r="E25" s="270" t="s">
        <v>44</v>
      </c>
      <c r="F25" s="277">
        <f>'Common Input Assumptions'!$C$3</f>
        <v>6.3500000000000001E-2</v>
      </c>
      <c r="G25" s="191"/>
    </row>
    <row r="26" spans="2:7" s="20" customFormat="1" ht="12.75" customHeight="1" x14ac:dyDescent="0.25">
      <c r="B26" s="270"/>
      <c r="C26" s="278"/>
      <c r="D26" s="260"/>
      <c r="E26" s="270"/>
      <c r="F26" s="278"/>
      <c r="G26" s="191"/>
    </row>
    <row r="27" spans="2:7" s="20" customFormat="1" ht="14.25" customHeight="1" thickBot="1" x14ac:dyDescent="0.3">
      <c r="B27" s="264" t="s">
        <v>50</v>
      </c>
      <c r="C27" s="265">
        <f>ROUND(C25*C23,-3)</f>
        <v>20009000</v>
      </c>
      <c r="D27" s="260"/>
      <c r="E27" s="264" t="s">
        <v>50</v>
      </c>
      <c r="F27" s="265">
        <f>ROUND(F25*F23,-3)</f>
        <v>14259000</v>
      </c>
      <c r="G27" s="191"/>
    </row>
    <row r="28" spans="2:7" s="20" customFormat="1" ht="16.5" customHeight="1" thickBot="1" x14ac:dyDescent="0.3">
      <c r="B28" s="352"/>
      <c r="C28" s="353"/>
      <c r="D28" s="260"/>
      <c r="E28" s="352"/>
      <c r="F28" s="353"/>
      <c r="G28" s="191"/>
    </row>
    <row r="29" spans="2:7" s="20" customFormat="1" ht="14.25" customHeight="1" x14ac:dyDescent="0.25">
      <c r="B29" s="305" t="s">
        <v>34</v>
      </c>
      <c r="C29" s="354"/>
      <c r="D29" s="260"/>
      <c r="E29" s="305" t="s">
        <v>34</v>
      </c>
      <c r="F29" s="354"/>
      <c r="G29" s="191"/>
    </row>
    <row r="30" spans="2:7" s="20" customFormat="1" ht="8.25" customHeight="1" x14ac:dyDescent="0.25">
      <c r="B30" s="355"/>
      <c r="C30" s="276"/>
      <c r="D30" s="260"/>
      <c r="E30" s="355"/>
      <c r="F30" s="276"/>
      <c r="G30" s="191"/>
    </row>
    <row r="31" spans="2:7" s="20" customFormat="1" ht="14.25" customHeight="1" thickBot="1" x14ac:dyDescent="0.3">
      <c r="B31" s="264" t="s">
        <v>21</v>
      </c>
      <c r="C31" s="265">
        <f>'Portfolio 1A Levelized Costs'!C33</f>
        <v>216643.26750000002</v>
      </c>
      <c r="D31" s="260"/>
      <c r="E31" s="264" t="s">
        <v>21</v>
      </c>
      <c r="F31" s="265">
        <f>'Portfolio 1A Levelized Costs'!F33</f>
        <v>216643.26750000002</v>
      </c>
      <c r="G31" s="191"/>
    </row>
    <row r="32" spans="2:7" s="20" customFormat="1" ht="14.25" customHeight="1" thickBot="1" x14ac:dyDescent="0.3">
      <c r="B32" s="309"/>
      <c r="C32" s="315"/>
      <c r="D32" s="260"/>
      <c r="E32" s="309"/>
      <c r="F32" s="315"/>
      <c r="G32" s="191"/>
    </row>
    <row r="33" spans="2:7" s="20" customFormat="1" ht="14.25" customHeight="1" x14ac:dyDescent="0.25">
      <c r="B33" s="305" t="s">
        <v>35</v>
      </c>
      <c r="C33" s="317"/>
      <c r="D33" s="260"/>
      <c r="E33" s="305" t="s">
        <v>35</v>
      </c>
      <c r="F33" s="317"/>
      <c r="G33" s="191"/>
    </row>
    <row r="34" spans="2:7" s="20" customFormat="1" ht="16.5" customHeight="1" x14ac:dyDescent="0.25">
      <c r="B34" s="355"/>
      <c r="C34" s="22"/>
      <c r="D34" s="260"/>
      <c r="E34" s="355"/>
      <c r="F34" s="22"/>
      <c r="G34" s="191"/>
    </row>
    <row r="35" spans="2:7" s="20" customFormat="1" ht="14.25" customHeight="1" x14ac:dyDescent="0.25">
      <c r="B35" s="270" t="s">
        <v>45</v>
      </c>
      <c r="C35" s="22">
        <f>'Common Input Assumptions'!$C$5</f>
        <v>395</v>
      </c>
      <c r="D35" s="260"/>
      <c r="E35" s="270" t="s">
        <v>46</v>
      </c>
      <c r="F35" s="22">
        <f>'Common Input Assumptions'!$C$6</f>
        <v>323</v>
      </c>
      <c r="G35" s="191"/>
    </row>
    <row r="36" spans="2:7" s="20" customFormat="1" ht="34.5" customHeight="1" x14ac:dyDescent="0.25">
      <c r="B36" s="270" t="s">
        <v>277</v>
      </c>
      <c r="C36" s="107">
        <f>'P1 Gas Transmission &amp; Storage'!$F$28</f>
        <v>730.42405674046142</v>
      </c>
      <c r="D36" s="260"/>
      <c r="E36" s="270" t="s">
        <v>277</v>
      </c>
      <c r="F36" s="107">
        <f>'P1 Gas Transmission &amp; Storage'!$F$28</f>
        <v>730.42405674046142</v>
      </c>
      <c r="G36" s="191"/>
    </row>
    <row r="37" spans="2:7" s="20" customFormat="1" ht="14.25" customHeight="1" x14ac:dyDescent="0.25">
      <c r="B37" s="270" t="s">
        <v>47</v>
      </c>
      <c r="C37" s="48">
        <f>ROUND(C35*C36,-3)</f>
        <v>289000</v>
      </c>
      <c r="D37" s="260"/>
      <c r="E37" s="270" t="s">
        <v>47</v>
      </c>
      <c r="F37" s="48">
        <f>ROUND(F35*F36,-3)</f>
        <v>236000</v>
      </c>
      <c r="G37" s="191"/>
    </row>
    <row r="38" spans="2:7" s="20" customFormat="1" ht="5.25" customHeight="1" x14ac:dyDescent="0.25">
      <c r="B38" s="270"/>
      <c r="C38" s="48"/>
      <c r="D38" s="260"/>
      <c r="E38" s="270"/>
      <c r="F38" s="48"/>
      <c r="G38" s="191"/>
    </row>
    <row r="39" spans="2:7" s="20" customFormat="1" ht="14.25" customHeight="1" thickBot="1" x14ac:dyDescent="0.3">
      <c r="B39" s="264" t="s">
        <v>54</v>
      </c>
      <c r="C39" s="265">
        <f>ROUND(C37*365,-3)</f>
        <v>105485000</v>
      </c>
      <c r="D39" s="260"/>
      <c r="E39" s="264" t="s">
        <v>54</v>
      </c>
      <c r="F39" s="265">
        <f>ROUND(F37*365,-3)</f>
        <v>86140000</v>
      </c>
      <c r="G39" s="191"/>
    </row>
    <row r="40" spans="2:7" s="20" customFormat="1" ht="15.75" thickBot="1" x14ac:dyDescent="0.3">
      <c r="B40" s="309"/>
      <c r="C40" s="315"/>
      <c r="D40" s="260"/>
      <c r="E40" s="309"/>
      <c r="F40" s="315"/>
      <c r="G40" s="191"/>
    </row>
    <row r="41" spans="2:7" s="20" customFormat="1" x14ac:dyDescent="0.25">
      <c r="B41" s="305" t="s">
        <v>53</v>
      </c>
      <c r="C41" s="317"/>
      <c r="D41" s="260"/>
      <c r="E41" s="305" t="s">
        <v>53</v>
      </c>
      <c r="F41" s="317"/>
      <c r="G41" s="191"/>
    </row>
    <row r="42" spans="2:7" s="20" customFormat="1" ht="6" customHeight="1" x14ac:dyDescent="0.25">
      <c r="B42" s="355"/>
      <c r="C42" s="22"/>
      <c r="D42" s="260"/>
      <c r="E42" s="355"/>
      <c r="F42" s="22"/>
      <c r="G42" s="191"/>
    </row>
    <row r="43" spans="2:7" s="20" customFormat="1" x14ac:dyDescent="0.25">
      <c r="B43" s="270" t="s">
        <v>45</v>
      </c>
      <c r="C43" s="22">
        <f>'Common Input Assumptions'!$C$5</f>
        <v>395</v>
      </c>
      <c r="D43" s="260"/>
      <c r="E43" s="270" t="s">
        <v>46</v>
      </c>
      <c r="F43" s="22">
        <f>'Common Input Assumptions'!$C$6</f>
        <v>323</v>
      </c>
      <c r="G43" s="191"/>
    </row>
    <row r="44" spans="2:7" s="20" customFormat="1" ht="34.5" customHeight="1" x14ac:dyDescent="0.25">
      <c r="B44" s="356" t="s">
        <v>278</v>
      </c>
      <c r="C44" s="48">
        <f>'P1 Gas Transmission &amp; Storage'!$F$33</f>
        <v>54610</v>
      </c>
      <c r="D44" s="260"/>
      <c r="E44" s="356" t="s">
        <v>278</v>
      </c>
      <c r="F44" s="48">
        <f>'P1 Gas Transmission &amp; Storage'!$F$33</f>
        <v>54610</v>
      </c>
      <c r="G44" s="191"/>
    </row>
    <row r="45" spans="2:7" s="20" customFormat="1" ht="20.25" customHeight="1" thickBot="1" x14ac:dyDescent="0.3">
      <c r="B45" s="264" t="s">
        <v>55</v>
      </c>
      <c r="C45" s="265">
        <f>C44*C43</f>
        <v>21570950</v>
      </c>
      <c r="D45" s="260"/>
      <c r="E45" s="264" t="s">
        <v>55</v>
      </c>
      <c r="F45" s="265">
        <f>F44*F43</f>
        <v>17639030</v>
      </c>
      <c r="G45" s="191"/>
    </row>
    <row r="46" spans="2:7" ht="20.25" customHeight="1" x14ac:dyDescent="0.25"/>
    <row r="47" spans="2:7" ht="20.25" customHeight="1" x14ac:dyDescent="0.25"/>
    <row r="48" spans="2:7" ht="20.25" customHeight="1" x14ac:dyDescent="0.25"/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01A7-5A80-41BB-A57E-9119B602CFF1}">
  <dimension ref="B1:F33"/>
  <sheetViews>
    <sheetView showGridLines="0" workbookViewId="0">
      <selection activeCell="C17" sqref="C17"/>
    </sheetView>
  </sheetViews>
  <sheetFormatPr defaultRowHeight="15" x14ac:dyDescent="0.25"/>
  <cols>
    <col min="1" max="1" width="3" style="97" customWidth="1"/>
    <col min="2" max="2" width="56" style="97" customWidth="1"/>
    <col min="3" max="3" width="35" style="221" bestFit="1" customWidth="1"/>
    <col min="4" max="4" width="34.28515625" style="221" customWidth="1"/>
    <col min="5" max="5" width="4.28515625" style="221" customWidth="1"/>
    <col min="6" max="6" width="17.28515625" style="221" customWidth="1"/>
    <col min="7" max="7" width="4.7109375" style="97" customWidth="1"/>
    <col min="8" max="16384" width="9.140625" style="97"/>
  </cols>
  <sheetData>
    <row r="1" spans="2:6" ht="15.75" thickBot="1" x14ac:dyDescent="0.3"/>
    <row r="2" spans="2:6" ht="18.75" customHeight="1" x14ac:dyDescent="0.25">
      <c r="B2" s="305" t="s">
        <v>12</v>
      </c>
      <c r="C2" s="306"/>
      <c r="D2" s="306"/>
      <c r="E2" s="306"/>
      <c r="F2" s="307"/>
    </row>
    <row r="3" spans="2:6" s="309" customFormat="1" x14ac:dyDescent="0.25">
      <c r="B3" s="270"/>
      <c r="C3" s="308" t="s">
        <v>57</v>
      </c>
      <c r="D3" s="308" t="s">
        <v>58</v>
      </c>
      <c r="E3" s="308"/>
      <c r="F3" s="273" t="s">
        <v>84</v>
      </c>
    </row>
    <row r="4" spans="2:6" s="309" customFormat="1" x14ac:dyDescent="0.25">
      <c r="B4" s="270" t="s">
        <v>6</v>
      </c>
      <c r="C4" s="310">
        <v>63</v>
      </c>
      <c r="D4" s="310">
        <v>47</v>
      </c>
      <c r="E4" s="310"/>
      <c r="F4" s="22"/>
    </row>
    <row r="5" spans="2:6" s="309" customFormat="1" x14ac:dyDescent="0.25">
      <c r="B5" s="270" t="s">
        <v>7</v>
      </c>
      <c r="C5" s="310">
        <v>36</v>
      </c>
      <c r="D5" s="310">
        <v>36</v>
      </c>
      <c r="E5" s="310"/>
      <c r="F5" s="22"/>
    </row>
    <row r="6" spans="2:6" s="309" customFormat="1" x14ac:dyDescent="0.25">
      <c r="B6" s="271" t="s">
        <v>15</v>
      </c>
      <c r="C6" s="290">
        <f>C7+C8</f>
        <v>484545193</v>
      </c>
      <c r="D6" s="290">
        <f>D7+D8</f>
        <v>426800000</v>
      </c>
      <c r="E6" s="290"/>
      <c r="F6" s="22"/>
    </row>
    <row r="7" spans="2:6" s="309" customFormat="1" x14ac:dyDescent="0.25">
      <c r="B7" s="271" t="s">
        <v>16</v>
      </c>
      <c r="C7" s="290">
        <v>17495082</v>
      </c>
      <c r="D7" s="290">
        <v>18200000</v>
      </c>
      <c r="E7" s="290"/>
      <c r="F7" s="22"/>
    </row>
    <row r="8" spans="2:6" s="309" customFormat="1" x14ac:dyDescent="0.25">
      <c r="B8" s="259" t="s">
        <v>17</v>
      </c>
      <c r="C8" s="290">
        <v>467050111</v>
      </c>
      <c r="D8" s="290">
        <v>408600000</v>
      </c>
      <c r="E8" s="290"/>
      <c r="F8" s="22"/>
    </row>
    <row r="9" spans="2:6" s="309" customFormat="1" x14ac:dyDescent="0.25">
      <c r="B9" s="270" t="s">
        <v>18</v>
      </c>
      <c r="C9" s="290">
        <f>C6/C4</f>
        <v>7691193.5396825401</v>
      </c>
      <c r="D9" s="290">
        <f>D6/D4</f>
        <v>9080851.0638297871</v>
      </c>
      <c r="E9" s="290"/>
      <c r="F9" s="22"/>
    </row>
    <row r="10" spans="2:6" s="309" customFormat="1" x14ac:dyDescent="0.25">
      <c r="B10" s="270" t="s">
        <v>19</v>
      </c>
      <c r="C10" s="290">
        <v>200000</v>
      </c>
      <c r="D10" s="290">
        <v>240000</v>
      </c>
      <c r="E10" s="290"/>
      <c r="F10" s="22"/>
    </row>
    <row r="11" spans="2:6" s="309" customFormat="1" x14ac:dyDescent="0.25">
      <c r="B11" s="270" t="s">
        <v>9</v>
      </c>
      <c r="C11" s="311">
        <f>C10/C6</f>
        <v>4.1275819653008094E-4</v>
      </c>
      <c r="D11" s="311">
        <f>D10/D6</f>
        <v>5.6232427366447986E-4</v>
      </c>
      <c r="E11" s="311"/>
      <c r="F11" s="312">
        <f>ROUND(AVERAGE(C11:D11),4)</f>
        <v>5.0000000000000001E-4</v>
      </c>
    </row>
    <row r="12" spans="2:6" s="309" customFormat="1" ht="15.75" thickBot="1" x14ac:dyDescent="0.3">
      <c r="B12" s="313" t="s">
        <v>8</v>
      </c>
      <c r="C12" s="314">
        <f>VLOOKUP(2019,'CPI-U Matrix'!$F$4:$AB$25,MATCH(2014,'CPI-U Matrix'!$F$3:$AB$3,0),0)*C9</f>
        <v>8305908.1287789745</v>
      </c>
      <c r="D12" s="314">
        <f>VLOOKUP(2019,'CPI-U Matrix'!$F$4:$AB$25,MATCH(2015,'CPI-U Matrix'!$F$3:$AB$3,0),0)*D9</f>
        <v>9795006.8578436635</v>
      </c>
      <c r="E12" s="314"/>
      <c r="F12" s="265">
        <f>ROUND(AVERAGE(C12:D12),-3)</f>
        <v>9050000</v>
      </c>
    </row>
    <row r="13" spans="2:6" s="309" customFormat="1" ht="15.75" thickBot="1" x14ac:dyDescent="0.3">
      <c r="C13" s="315"/>
      <c r="D13" s="315"/>
      <c r="E13" s="315"/>
      <c r="F13" s="315"/>
    </row>
    <row r="14" spans="2:6" s="309" customFormat="1" x14ac:dyDescent="0.25">
      <c r="B14" s="305" t="s">
        <v>13</v>
      </c>
      <c r="C14" s="316"/>
      <c r="D14" s="316"/>
      <c r="E14" s="316"/>
      <c r="F14" s="317"/>
    </row>
    <row r="15" spans="2:6" s="309" customFormat="1" ht="8.25" customHeight="1" x14ac:dyDescent="0.25">
      <c r="B15" s="270"/>
      <c r="C15" s="310"/>
      <c r="D15" s="310"/>
      <c r="E15" s="310"/>
      <c r="F15" s="22"/>
    </row>
    <row r="16" spans="2:6" s="309" customFormat="1" ht="18.75" customHeight="1" x14ac:dyDescent="0.25">
      <c r="B16" s="270"/>
      <c r="C16" s="308" t="s">
        <v>114</v>
      </c>
      <c r="D16" s="310"/>
      <c r="E16" s="310"/>
      <c r="F16" s="22"/>
    </row>
    <row r="17" spans="2:6" s="309" customFormat="1" x14ac:dyDescent="0.25">
      <c r="B17" s="270" t="s">
        <v>20</v>
      </c>
      <c r="C17" s="310">
        <v>3000000</v>
      </c>
      <c r="D17" s="310"/>
      <c r="E17" s="310"/>
      <c r="F17" s="22"/>
    </row>
    <row r="18" spans="2:6" s="309" customFormat="1" ht="15.75" thickBot="1" x14ac:dyDescent="0.3">
      <c r="B18" s="313" t="s">
        <v>14</v>
      </c>
      <c r="C18" s="314">
        <f>VLOOKUP(2019,'CPI-U Matrix'!$F$4:$AB$25,MATCH(2011,'CPI-U Matrix'!$F$3:$AB$3,0),0)*C17</f>
        <v>3409684.4033271242</v>
      </c>
      <c r="D18" s="318"/>
      <c r="E18" s="318"/>
      <c r="F18" s="265">
        <f>ROUND(C18,-3)</f>
        <v>3410000</v>
      </c>
    </row>
    <row r="19" spans="2:6" s="309" customFormat="1" ht="15.75" thickBot="1" x14ac:dyDescent="0.3">
      <c r="C19" s="315"/>
      <c r="D19" s="315"/>
      <c r="E19" s="315"/>
      <c r="F19" s="315"/>
    </row>
    <row r="20" spans="2:6" s="309" customFormat="1" x14ac:dyDescent="0.25">
      <c r="B20" s="305" t="s">
        <v>23</v>
      </c>
      <c r="C20" s="316"/>
      <c r="D20" s="316"/>
      <c r="E20" s="316"/>
      <c r="F20" s="317"/>
    </row>
    <row r="21" spans="2:6" s="309" customFormat="1" x14ac:dyDescent="0.25">
      <c r="B21" s="270" t="s">
        <v>25</v>
      </c>
      <c r="C21" s="310">
        <v>11.0077</v>
      </c>
      <c r="D21" s="310"/>
      <c r="E21" s="310"/>
      <c r="F21" s="22"/>
    </row>
    <row r="22" spans="2:6" s="309" customFormat="1" x14ac:dyDescent="0.25">
      <c r="B22" s="270" t="s">
        <v>26</v>
      </c>
      <c r="C22" s="319">
        <f>C21/(365/12)</f>
        <v>0.36189698630136985</v>
      </c>
      <c r="D22" s="310"/>
      <c r="E22" s="310"/>
      <c r="F22" s="22"/>
    </row>
    <row r="23" spans="2:6" s="309" customFormat="1" x14ac:dyDescent="0.25">
      <c r="B23" s="270" t="s">
        <v>27</v>
      </c>
      <c r="C23" s="319">
        <f>VLOOKUP(2019,'CPI-U Matrix'!$F$4:$AM$36,MATCH(2021,'CPI-U Matrix'!$F$3:$AM$3,0),0)*C22</f>
        <v>0.35062410924973764</v>
      </c>
      <c r="D23" s="310"/>
      <c r="E23" s="310"/>
      <c r="F23" s="22"/>
    </row>
    <row r="24" spans="2:6" s="309" customFormat="1" x14ac:dyDescent="0.25">
      <c r="B24" s="270" t="s">
        <v>24</v>
      </c>
      <c r="C24" s="320">
        <f>C23*'Common Input Assumptions'!$C$4*1000</f>
        <v>362.40507932052884</v>
      </c>
      <c r="D24" s="320"/>
      <c r="E24" s="320"/>
      <c r="F24" s="321">
        <f>C24</f>
        <v>362.40507932052884</v>
      </c>
    </row>
    <row r="25" spans="2:6" s="309" customFormat="1" x14ac:dyDescent="0.25">
      <c r="B25" s="270"/>
      <c r="C25" s="310"/>
      <c r="D25" s="310"/>
      <c r="E25" s="310"/>
      <c r="F25" s="273"/>
    </row>
    <row r="26" spans="2:6" s="309" customFormat="1" x14ac:dyDescent="0.25">
      <c r="B26" s="270" t="s">
        <v>26</v>
      </c>
      <c r="C26" s="319">
        <v>0.72940000000000005</v>
      </c>
      <c r="D26" s="310"/>
      <c r="E26" s="310"/>
      <c r="F26" s="273"/>
    </row>
    <row r="27" spans="2:6" s="309" customFormat="1" x14ac:dyDescent="0.25">
      <c r="B27" s="270" t="s">
        <v>27</v>
      </c>
      <c r="C27" s="319">
        <f>VLOOKUP(2019,'CPI-U Matrix'!$F$4:$AM$36,MATCH(2021,'CPI-U Matrix'!$F$3:$AM$3,0),0)*C26</f>
        <v>0.70667962145942465</v>
      </c>
      <c r="D27" s="310"/>
      <c r="E27" s="310"/>
      <c r="F27" s="273"/>
    </row>
    <row r="28" spans="2:6" s="309" customFormat="1" ht="15.75" thickBot="1" x14ac:dyDescent="0.3">
      <c r="B28" s="313" t="s">
        <v>24</v>
      </c>
      <c r="C28" s="322">
        <f>C27*'Common Input Assumptions'!$C$4*1000</f>
        <v>730.42405674046142</v>
      </c>
      <c r="D28" s="318"/>
      <c r="E28" s="318"/>
      <c r="F28" s="323">
        <f>C28</f>
        <v>730.42405674046142</v>
      </c>
    </row>
    <row r="29" spans="2:6" s="309" customFormat="1" ht="15.75" thickBot="1" x14ac:dyDescent="0.3">
      <c r="C29" s="315"/>
      <c r="D29" s="315"/>
      <c r="E29" s="315"/>
      <c r="F29" s="315"/>
    </row>
    <row r="30" spans="2:6" s="309" customFormat="1" x14ac:dyDescent="0.25">
      <c r="B30" s="305" t="s">
        <v>28</v>
      </c>
      <c r="C30" s="316"/>
      <c r="D30" s="316"/>
      <c r="E30" s="316"/>
      <c r="F30" s="317"/>
    </row>
    <row r="31" spans="2:6" s="309" customFormat="1" x14ac:dyDescent="0.25">
      <c r="B31" s="270" t="s">
        <v>29</v>
      </c>
      <c r="C31" s="310">
        <v>100</v>
      </c>
      <c r="D31" s="310"/>
      <c r="E31" s="310"/>
      <c r="F31" s="22"/>
    </row>
    <row r="32" spans="2:6" s="309" customFormat="1" x14ac:dyDescent="0.25">
      <c r="B32" s="270" t="s">
        <v>30</v>
      </c>
      <c r="C32" s="290">
        <v>5461000</v>
      </c>
      <c r="D32" s="310"/>
      <c r="E32" s="310"/>
      <c r="F32" s="22"/>
    </row>
    <row r="33" spans="2:6" s="309" customFormat="1" ht="15.75" thickBot="1" x14ac:dyDescent="0.3">
      <c r="B33" s="313" t="s">
        <v>31</v>
      </c>
      <c r="C33" s="314">
        <f>C32/C31</f>
        <v>54610</v>
      </c>
      <c r="D33" s="318"/>
      <c r="E33" s="318"/>
      <c r="F33" s="265">
        <f>C33</f>
        <v>54610</v>
      </c>
    </row>
  </sheetData>
  <pageMargins left="0.7" right="0.7" top="0.75" bottom="0.75" header="0.3" footer="0.3"/>
  <pageSetup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1B54-3D4E-42B9-B59D-BA697A0FC321}">
  <dimension ref="A2:D7"/>
  <sheetViews>
    <sheetView showGridLines="0" workbookViewId="0">
      <selection activeCell="C5" sqref="C5"/>
    </sheetView>
  </sheetViews>
  <sheetFormatPr defaultRowHeight="15" x14ac:dyDescent="0.25"/>
  <cols>
    <col min="1" max="1" width="20.7109375" style="190" bestFit="1" customWidth="1"/>
    <col min="2" max="2" width="16.28515625" style="191" bestFit="1" customWidth="1"/>
    <col min="3" max="3" width="16.5703125" style="191" customWidth="1"/>
    <col min="4" max="4" width="15.28515625" style="191" bestFit="1" customWidth="1"/>
  </cols>
  <sheetData>
    <row r="2" spans="1:4" x14ac:dyDescent="0.25">
      <c r="B2" s="102">
        <v>2027</v>
      </c>
      <c r="C2" s="292">
        <v>2032</v>
      </c>
      <c r="D2" s="102">
        <v>2035</v>
      </c>
    </row>
    <row r="3" spans="1:4" x14ac:dyDescent="0.25">
      <c r="A3" s="190" t="s">
        <v>290</v>
      </c>
      <c r="B3" s="281">
        <v>457667169</v>
      </c>
      <c r="C3" s="293">
        <v>526102083</v>
      </c>
      <c r="D3" s="282">
        <f>C3+((C3-B3)/5)*3</f>
        <v>567163031.39999998</v>
      </c>
    </row>
    <row r="4" spans="1:4" x14ac:dyDescent="0.25">
      <c r="A4" s="190" t="s">
        <v>291</v>
      </c>
      <c r="B4" s="281">
        <v>601829129</v>
      </c>
      <c r="C4" s="293">
        <v>763228114</v>
      </c>
      <c r="D4" s="282">
        <f>C4+((C4-B4)/5)*3</f>
        <v>860067505</v>
      </c>
    </row>
    <row r="5" spans="1:4" x14ac:dyDescent="0.25">
      <c r="A5" s="190" t="s">
        <v>292</v>
      </c>
      <c r="B5" s="279">
        <f>B4-B3</f>
        <v>144161960</v>
      </c>
      <c r="C5" s="294">
        <f>C4-C3</f>
        <v>237126031</v>
      </c>
      <c r="D5" s="279">
        <f>D4-D3</f>
        <v>292904473.60000002</v>
      </c>
    </row>
    <row r="6" spans="1:4" x14ac:dyDescent="0.25">
      <c r="A6" s="190" t="s">
        <v>293</v>
      </c>
      <c r="B6" s="280">
        <v>6.3500000000000001E-2</v>
      </c>
      <c r="C6" s="295">
        <v>6.3500000000000001E-2</v>
      </c>
      <c r="D6" s="280">
        <v>6.3500000000000001E-2</v>
      </c>
    </row>
    <row r="7" spans="1:4" s="98" customFormat="1" x14ac:dyDescent="0.25">
      <c r="A7" s="283" t="s">
        <v>294</v>
      </c>
      <c r="B7" s="284">
        <f>B6*B5</f>
        <v>9154284.4600000009</v>
      </c>
      <c r="C7" s="296">
        <f>C6*C5</f>
        <v>15057502.968499999</v>
      </c>
      <c r="D7" s="285">
        <f>D6*D5</f>
        <v>18599434.073600002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12B3C-D8C9-4139-B338-3CEFBDFE4238}">
  <dimension ref="B1:D8"/>
  <sheetViews>
    <sheetView showGridLines="0" workbookViewId="0">
      <selection activeCell="D3" sqref="D3"/>
    </sheetView>
  </sheetViews>
  <sheetFormatPr defaultRowHeight="15" x14ac:dyDescent="0.25"/>
  <cols>
    <col min="1" max="1" width="1.7109375" customWidth="1"/>
    <col min="2" max="2" width="56.28515625" style="34" customWidth="1"/>
    <col min="3" max="3" width="22.140625" style="2" customWidth="1"/>
    <col min="4" max="4" width="58" style="2" customWidth="1"/>
  </cols>
  <sheetData>
    <row r="1" spans="2:4" s="36" customFormat="1" ht="15.75" customHeight="1" thickBot="1" x14ac:dyDescent="0.3">
      <c r="B1" s="35"/>
      <c r="C1" s="269"/>
      <c r="D1" s="37"/>
    </row>
    <row r="2" spans="2:4" s="20" customFormat="1" ht="24.75" customHeight="1" thickBot="1" x14ac:dyDescent="0.3">
      <c r="B2" s="100"/>
      <c r="C2" s="101" t="s">
        <v>180</v>
      </c>
      <c r="D2" s="102" t="s">
        <v>298</v>
      </c>
    </row>
    <row r="3" spans="2:4" x14ac:dyDescent="0.25">
      <c r="B3" s="99" t="s">
        <v>297</v>
      </c>
      <c r="C3" s="286">
        <f>6236000000-7430000000</f>
        <v>-1194000000</v>
      </c>
      <c r="D3" s="287" t="s">
        <v>305</v>
      </c>
    </row>
    <row r="4" spans="2:4" x14ac:dyDescent="0.25">
      <c r="B4" s="99" t="s">
        <v>65</v>
      </c>
      <c r="C4" s="216">
        <v>22885</v>
      </c>
      <c r="D4" s="287"/>
    </row>
    <row r="5" spans="2:4" x14ac:dyDescent="0.25">
      <c r="B5" s="99" t="s">
        <v>66</v>
      </c>
      <c r="C5" s="223">
        <f>C3/C4</f>
        <v>-52173.913043478264</v>
      </c>
      <c r="D5" s="288"/>
    </row>
    <row r="6" spans="2:4" x14ac:dyDescent="0.25">
      <c r="B6" s="99" t="s">
        <v>67</v>
      </c>
      <c r="C6" s="289">
        <f>VLOOKUP(2019,'CPI-U Matrix'!$F$4:$AM$36,MATCH(2020,'CPI-U Matrix'!$F$3:$AM$3,0),0)*C5</f>
        <v>-51538.095702874001</v>
      </c>
      <c r="D6" s="290"/>
    </row>
    <row r="7" spans="2:4" x14ac:dyDescent="0.25">
      <c r="B7" s="99" t="s">
        <v>44</v>
      </c>
      <c r="C7" s="109">
        <v>6.3500000000000001E-2</v>
      </c>
      <c r="D7" s="221"/>
    </row>
    <row r="8" spans="2:4" s="36" customFormat="1" ht="21" customHeight="1" thickBot="1" x14ac:dyDescent="0.3">
      <c r="B8" s="103" t="s">
        <v>68</v>
      </c>
      <c r="C8" s="291">
        <f>C7*C6</f>
        <v>-3272.6690771324993</v>
      </c>
      <c r="D8" s="233"/>
    </row>
  </sheetData>
  <pageMargins left="0.7" right="0.7" top="0.75" bottom="0.75" header="0.3" footer="0.3"/>
  <pageSetup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1195-6B22-4FC6-9547-568249696E32}">
  <dimension ref="B1:D14"/>
  <sheetViews>
    <sheetView showGridLines="0" workbookViewId="0">
      <selection activeCell="D10" sqref="D10"/>
    </sheetView>
  </sheetViews>
  <sheetFormatPr defaultRowHeight="15" x14ac:dyDescent="0.25"/>
  <cols>
    <col min="2" max="2" width="66.42578125" customWidth="1"/>
    <col min="3" max="3" width="15" customWidth="1"/>
    <col min="4" max="4" width="72.28515625" customWidth="1"/>
  </cols>
  <sheetData>
    <row r="1" spans="2:4" ht="15.75" thickBot="1" x14ac:dyDescent="0.3">
      <c r="B1" s="46"/>
      <c r="C1" s="27"/>
    </row>
    <row r="2" spans="2:4" ht="21" customHeight="1" thickBot="1" x14ac:dyDescent="0.3">
      <c r="B2" s="398" t="s">
        <v>96</v>
      </c>
      <c r="C2" s="399"/>
      <c r="D2" s="400"/>
    </row>
    <row r="3" spans="2:4" ht="19.5" customHeight="1" x14ac:dyDescent="0.25">
      <c r="B3" s="106"/>
      <c r="C3" s="326" t="s">
        <v>0</v>
      </c>
      <c r="D3" s="13" t="s">
        <v>1</v>
      </c>
    </row>
    <row r="4" spans="2:4" x14ac:dyDescent="0.25">
      <c r="B4" s="42" t="s">
        <v>101</v>
      </c>
      <c r="C4" s="320">
        <v>52</v>
      </c>
      <c r="D4" s="104" t="s">
        <v>306</v>
      </c>
    </row>
    <row r="5" spans="2:4" x14ac:dyDescent="0.25">
      <c r="B5" s="42" t="s">
        <v>102</v>
      </c>
      <c r="C5" s="28">
        <f>VLOOKUP(2019,'CPI-U Matrix'!$F$4:$AM$36,MATCH(2020,'CPI-U Matrix'!$F$3:$AM$3,0),0)*C4</f>
        <v>51.36630205053109</v>
      </c>
      <c r="D5" s="29" t="s">
        <v>95</v>
      </c>
    </row>
    <row r="6" spans="2:4" x14ac:dyDescent="0.25">
      <c r="B6" s="42" t="s">
        <v>103</v>
      </c>
      <c r="C6" s="324">
        <f>C5*5</f>
        <v>256.83151025265545</v>
      </c>
      <c r="D6" s="29" t="s">
        <v>104</v>
      </c>
    </row>
    <row r="7" spans="2:4" x14ac:dyDescent="0.25">
      <c r="B7" s="105" t="s">
        <v>97</v>
      </c>
      <c r="C7" s="203">
        <f>C6/'Common Input Assumptions'!$C$4*1000</f>
        <v>248482.49830945765</v>
      </c>
      <c r="D7" s="29" t="s">
        <v>95</v>
      </c>
    </row>
    <row r="8" spans="2:4" ht="15" customHeight="1" x14ac:dyDescent="0.25">
      <c r="B8" s="99"/>
      <c r="C8" s="10"/>
      <c r="D8" s="29"/>
    </row>
    <row r="9" spans="2:4" x14ac:dyDescent="0.25">
      <c r="B9" s="42" t="s">
        <v>98</v>
      </c>
      <c r="C9" s="325">
        <v>7</v>
      </c>
      <c r="D9" s="104" t="s">
        <v>306</v>
      </c>
    </row>
    <row r="10" spans="2:4" x14ac:dyDescent="0.25">
      <c r="B10" s="42" t="s">
        <v>99</v>
      </c>
      <c r="C10" s="28">
        <f>VLOOKUP(2019,'CPI-U Matrix'!$F$4:$AM$36,MATCH(2020,'CPI-U Matrix'!$F$3:$AM$3,0),0)*C9</f>
        <v>6.9146945068022614</v>
      </c>
      <c r="D10" s="29" t="s">
        <v>95</v>
      </c>
    </row>
    <row r="11" spans="2:4" x14ac:dyDescent="0.25">
      <c r="B11" s="105" t="s">
        <v>100</v>
      </c>
      <c r="C11" s="203">
        <f>C10/'Common Input Assumptions'!$C$4*1000</f>
        <v>6689.91341602386</v>
      </c>
      <c r="D11" s="29" t="s">
        <v>95</v>
      </c>
    </row>
    <row r="12" spans="2:4" x14ac:dyDescent="0.25">
      <c r="B12" s="99"/>
      <c r="C12" s="10"/>
      <c r="D12" s="29"/>
    </row>
    <row r="13" spans="2:4" ht="15.75" thickBot="1" x14ac:dyDescent="0.3">
      <c r="B13" s="327" t="s">
        <v>105</v>
      </c>
      <c r="C13" s="328">
        <f>C11+C7</f>
        <v>255172.41172548151</v>
      </c>
      <c r="D13" s="44" t="s">
        <v>95</v>
      </c>
    </row>
    <row r="14" spans="2:4" x14ac:dyDescent="0.25">
      <c r="C14" s="47"/>
    </row>
  </sheetData>
  <mergeCells count="1">
    <mergeCell ref="B2:D2"/>
  </mergeCells>
  <pageMargins left="0.7" right="0.7" top="0.75" bottom="0.75" header="0.3" footer="0.3"/>
  <pageSetup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7347-A80A-4E8D-8A1C-A23EA7DA1232}">
  <dimension ref="A1:L36"/>
  <sheetViews>
    <sheetView showGridLines="0" zoomScale="85" zoomScaleNormal="85" workbookViewId="0">
      <selection activeCell="C14" sqref="C14"/>
    </sheetView>
  </sheetViews>
  <sheetFormatPr defaultRowHeight="15" x14ac:dyDescent="0.25"/>
  <cols>
    <col min="1" max="1" width="4" style="10" customWidth="1"/>
    <col min="2" max="2" width="72.28515625" style="2" customWidth="1"/>
    <col min="3" max="3" width="7.5703125" style="17" customWidth="1"/>
    <col min="4" max="4" width="26.28515625" style="2" customWidth="1"/>
    <col min="5" max="6" width="26.28515625" customWidth="1"/>
    <col min="7" max="7" width="34.85546875" style="2" customWidth="1"/>
    <col min="8" max="10" width="26.42578125" customWidth="1"/>
    <col min="11" max="11" width="16.42578125" bestFit="1" customWidth="1"/>
    <col min="12" max="12" width="15" bestFit="1" customWidth="1"/>
    <col min="14" max="14" width="51.42578125" customWidth="1"/>
  </cols>
  <sheetData>
    <row r="1" spans="1:12" ht="15.75" thickBot="1" x14ac:dyDescent="0.3"/>
    <row r="2" spans="1:12" s="36" customFormat="1" ht="35.25" customHeight="1" thickBot="1" x14ac:dyDescent="0.3">
      <c r="A2" s="49"/>
      <c r="B2" s="71" t="s">
        <v>126</v>
      </c>
      <c r="C2" s="56" t="s">
        <v>4</v>
      </c>
      <c r="D2" s="56" t="s">
        <v>128</v>
      </c>
      <c r="E2" s="56" t="s">
        <v>129</v>
      </c>
      <c r="F2" s="56" t="s">
        <v>132</v>
      </c>
      <c r="G2" s="57" t="s">
        <v>131</v>
      </c>
      <c r="H2" s="55" t="s">
        <v>146</v>
      </c>
      <c r="I2" s="57" t="s">
        <v>147</v>
      </c>
    </row>
    <row r="3" spans="1:12" s="20" customFormat="1" ht="19.5" customHeight="1" x14ac:dyDescent="0.25">
      <c r="A3" s="19"/>
      <c r="B3" s="72" t="s">
        <v>122</v>
      </c>
      <c r="C3" s="26">
        <v>2027</v>
      </c>
      <c r="D3" s="59">
        <v>1082.5454545454545</v>
      </c>
      <c r="E3" s="59">
        <v>40.054545454545455</v>
      </c>
      <c r="F3" s="68">
        <v>0.35</v>
      </c>
      <c r="G3" s="61">
        <v>24.899447587339417</v>
      </c>
      <c r="H3" s="82">
        <f>D3*1000</f>
        <v>1082545.4545454546</v>
      </c>
      <c r="I3" s="23">
        <f t="shared" ref="I3:I10" si="0">E3*1000</f>
        <v>40054.545454545456</v>
      </c>
      <c r="K3" s="81"/>
      <c r="L3" s="81"/>
    </row>
    <row r="4" spans="1:12" s="20" customFormat="1" ht="19.5" customHeight="1" x14ac:dyDescent="0.25">
      <c r="A4" s="19"/>
      <c r="B4" s="53" t="s">
        <v>123</v>
      </c>
      <c r="C4" s="26">
        <v>2027</v>
      </c>
      <c r="D4" s="59">
        <v>5832.7128056598904</v>
      </c>
      <c r="E4" s="59">
        <v>130.42048161556528</v>
      </c>
      <c r="F4" s="60">
        <v>0.9</v>
      </c>
      <c r="G4" s="61">
        <v>64.893164108517155</v>
      </c>
      <c r="H4" s="82">
        <f t="shared" ref="H4:H10" si="1">D4*1000</f>
        <v>5832712.8056598902</v>
      </c>
      <c r="I4" s="23">
        <f t="shared" si="0"/>
        <v>130420.48161556528</v>
      </c>
    </row>
    <row r="5" spans="1:12" s="20" customFormat="1" ht="19.5" customHeight="1" x14ac:dyDescent="0.25">
      <c r="A5" s="19"/>
      <c r="B5" s="53" t="s">
        <v>124</v>
      </c>
      <c r="C5" s="26">
        <v>2027</v>
      </c>
      <c r="D5" s="59">
        <v>1092.30924</v>
      </c>
      <c r="E5" s="59">
        <v>27.307731000000004</v>
      </c>
      <c r="F5" s="62" t="s">
        <v>130</v>
      </c>
      <c r="G5" s="21" t="s">
        <v>130</v>
      </c>
      <c r="H5" s="82">
        <f t="shared" si="1"/>
        <v>1092309.24</v>
      </c>
      <c r="I5" s="23">
        <f t="shared" si="0"/>
        <v>27307.731000000003</v>
      </c>
    </row>
    <row r="6" spans="1:12" s="20" customFormat="1" ht="19.5" customHeight="1" thickBot="1" x14ac:dyDescent="0.3">
      <c r="A6" s="19"/>
      <c r="B6" s="53" t="s">
        <v>125</v>
      </c>
      <c r="C6" s="26">
        <v>2027</v>
      </c>
      <c r="D6" s="69">
        <f>$D$32</f>
        <v>4364.211433557467</v>
      </c>
      <c r="E6" s="69">
        <f>D6*D24</f>
        <v>78.293953118020966</v>
      </c>
      <c r="F6" s="62" t="s">
        <v>130</v>
      </c>
      <c r="G6" s="21" t="s">
        <v>130</v>
      </c>
      <c r="H6" s="82">
        <f>D6*1000</f>
        <v>4364211.4335574666</v>
      </c>
      <c r="I6" s="23">
        <f t="shared" si="0"/>
        <v>78293.95311802096</v>
      </c>
    </row>
    <row r="7" spans="1:12" s="20" customFormat="1" ht="19.5" customHeight="1" x14ac:dyDescent="0.25">
      <c r="A7" s="19"/>
      <c r="B7" s="84" t="s">
        <v>122</v>
      </c>
      <c r="C7" s="85">
        <v>2035</v>
      </c>
      <c r="D7" s="86">
        <v>902.5</v>
      </c>
      <c r="E7" s="86">
        <v>37.489375000000003</v>
      </c>
      <c r="F7" s="87">
        <v>0.35</v>
      </c>
      <c r="G7" s="88">
        <v>46.434335569446247</v>
      </c>
      <c r="H7" s="89">
        <f t="shared" si="1"/>
        <v>902500</v>
      </c>
      <c r="I7" s="90">
        <f t="shared" si="0"/>
        <v>37489.375</v>
      </c>
    </row>
    <row r="8" spans="1:12" s="20" customFormat="1" ht="19.5" customHeight="1" x14ac:dyDescent="0.25">
      <c r="A8" s="19"/>
      <c r="B8" s="53" t="s">
        <v>123</v>
      </c>
      <c r="C8" s="43">
        <v>2035</v>
      </c>
      <c r="D8" s="59">
        <v>5412.7927096379672</v>
      </c>
      <c r="E8" s="59">
        <v>127.57566770916515</v>
      </c>
      <c r="F8" s="60">
        <v>0.9</v>
      </c>
      <c r="G8" s="61">
        <v>61.051369099133716</v>
      </c>
      <c r="H8" s="82">
        <f t="shared" si="1"/>
        <v>5412792.7096379669</v>
      </c>
      <c r="I8" s="23">
        <f t="shared" si="0"/>
        <v>127575.66770916515</v>
      </c>
    </row>
    <row r="9" spans="1:12" s="20" customFormat="1" ht="19.5" customHeight="1" x14ac:dyDescent="0.25">
      <c r="A9" s="19"/>
      <c r="B9" s="53" t="s">
        <v>124</v>
      </c>
      <c r="C9" s="43">
        <v>2035</v>
      </c>
      <c r="D9" s="59">
        <v>980.8854</v>
      </c>
      <c r="E9" s="59">
        <v>24.522135000000002</v>
      </c>
      <c r="F9" s="62" t="s">
        <v>130</v>
      </c>
      <c r="G9" s="21" t="s">
        <v>130</v>
      </c>
      <c r="H9" s="82">
        <f t="shared" si="1"/>
        <v>980885.4</v>
      </c>
      <c r="I9" s="23">
        <f t="shared" si="0"/>
        <v>24522.135000000002</v>
      </c>
    </row>
    <row r="10" spans="1:12" s="20" customFormat="1" ht="19.5" customHeight="1" thickBot="1" x14ac:dyDescent="0.3">
      <c r="A10" s="19"/>
      <c r="B10" s="73" t="s">
        <v>125</v>
      </c>
      <c r="C10" s="70">
        <v>2035</v>
      </c>
      <c r="D10" s="63">
        <f>$D$32</f>
        <v>4364.211433557467</v>
      </c>
      <c r="E10" s="63">
        <f>D10*D27</f>
        <v>79.428648090745909</v>
      </c>
      <c r="F10" s="64" t="s">
        <v>130</v>
      </c>
      <c r="G10" s="65" t="s">
        <v>130</v>
      </c>
      <c r="H10" s="83">
        <f t="shared" si="1"/>
        <v>4364211.4335574666</v>
      </c>
      <c r="I10" s="33">
        <f t="shared" si="0"/>
        <v>79428.648090745904</v>
      </c>
    </row>
    <row r="12" spans="1:12" ht="16.5" customHeight="1" x14ac:dyDescent="0.25">
      <c r="B12" s="66" t="s">
        <v>127</v>
      </c>
    </row>
    <row r="13" spans="1:12" ht="16.5" customHeight="1" x14ac:dyDescent="0.25">
      <c r="B13" s="58" t="s">
        <v>133</v>
      </c>
    </row>
    <row r="14" spans="1:12" ht="16.5" customHeight="1" x14ac:dyDescent="0.25">
      <c r="B14" s="67" t="s">
        <v>135</v>
      </c>
    </row>
    <row r="15" spans="1:12" ht="15.75" thickBot="1" x14ac:dyDescent="0.3"/>
    <row r="16" spans="1:12" ht="26.25" customHeight="1" thickBot="1" x14ac:dyDescent="0.3">
      <c r="B16" s="74" t="s">
        <v>134</v>
      </c>
      <c r="C16" s="75"/>
      <c r="D16" s="75"/>
      <c r="E16" s="75"/>
      <c r="F16" s="75"/>
      <c r="G16" s="76"/>
    </row>
    <row r="17" spans="1:7" ht="12.75" customHeight="1" x14ac:dyDescent="0.25">
      <c r="B17" s="78"/>
      <c r="C17" s="79"/>
      <c r="D17" s="79"/>
      <c r="E17" s="79"/>
      <c r="F17" s="79"/>
      <c r="G17" s="80"/>
    </row>
    <row r="18" spans="1:7" x14ac:dyDescent="0.25">
      <c r="B18" s="77" t="s">
        <v>94</v>
      </c>
      <c r="D18" s="32" t="s">
        <v>0</v>
      </c>
      <c r="E18" s="403" t="s">
        <v>1</v>
      </c>
      <c r="F18" s="403"/>
      <c r="G18" s="404"/>
    </row>
    <row r="19" spans="1:7" x14ac:dyDescent="0.25">
      <c r="B19" s="204" t="s">
        <v>178</v>
      </c>
      <c r="C19" s="205"/>
      <c r="D19" s="340">
        <v>0.02</v>
      </c>
      <c r="E19" s="401" t="s">
        <v>141</v>
      </c>
      <c r="F19" s="401"/>
      <c r="G19" s="402"/>
    </row>
    <row r="20" spans="1:7" x14ac:dyDescent="0.25">
      <c r="B20" s="204" t="s">
        <v>179</v>
      </c>
      <c r="C20" s="205"/>
      <c r="D20" s="340">
        <v>1.4E-2</v>
      </c>
      <c r="E20" s="401" t="s">
        <v>141</v>
      </c>
      <c r="F20" s="401"/>
      <c r="G20" s="402"/>
    </row>
    <row r="21" spans="1:7" x14ac:dyDescent="0.25">
      <c r="B21" s="204" t="s">
        <v>138</v>
      </c>
      <c r="C21" s="205"/>
      <c r="D21" s="341">
        <f>(D19-D20)/(1000-100)</f>
        <v>6.6666666666666666E-6</v>
      </c>
      <c r="E21" s="342" t="s">
        <v>142</v>
      </c>
      <c r="F21" s="342"/>
      <c r="G21" s="343"/>
    </row>
    <row r="22" spans="1:7" ht="9" customHeight="1" x14ac:dyDescent="0.25">
      <c r="B22" s="204"/>
      <c r="C22" s="205"/>
      <c r="D22" s="341"/>
      <c r="E22" s="342"/>
      <c r="F22" s="342"/>
      <c r="G22" s="343"/>
    </row>
    <row r="23" spans="1:7" x14ac:dyDescent="0.25">
      <c r="B23" s="204" t="s">
        <v>136</v>
      </c>
      <c r="C23" s="205"/>
      <c r="D23" s="344">
        <v>409</v>
      </c>
      <c r="E23" s="342" t="s">
        <v>113</v>
      </c>
      <c r="F23" s="342"/>
      <c r="G23" s="343"/>
    </row>
    <row r="24" spans="1:7" x14ac:dyDescent="0.25">
      <c r="B24" s="206" t="s">
        <v>137</v>
      </c>
      <c r="C24" s="207"/>
      <c r="D24" s="345">
        <f>($D$19-($D$21*(D23-100)))</f>
        <v>1.7940000000000001E-2</v>
      </c>
      <c r="E24" s="342" t="s">
        <v>142</v>
      </c>
      <c r="F24" s="342"/>
      <c r="G24" s="343"/>
    </row>
    <row r="25" spans="1:7" x14ac:dyDescent="0.25">
      <c r="B25" s="204"/>
      <c r="C25" s="205"/>
      <c r="D25" s="344"/>
      <c r="E25" s="342"/>
      <c r="F25" s="342"/>
      <c r="G25" s="343"/>
    </row>
    <row r="26" spans="1:7" x14ac:dyDescent="0.25">
      <c r="B26" s="204" t="s">
        <v>140</v>
      </c>
      <c r="C26" s="205"/>
      <c r="D26" s="344">
        <v>370</v>
      </c>
      <c r="E26" s="342" t="s">
        <v>113</v>
      </c>
      <c r="F26" s="342"/>
      <c r="G26" s="343"/>
    </row>
    <row r="27" spans="1:7" x14ac:dyDescent="0.25">
      <c r="B27" s="206" t="s">
        <v>139</v>
      </c>
      <c r="C27" s="207"/>
      <c r="D27" s="345">
        <f>($D$19-($D$21*(D26-100)))</f>
        <v>1.8200000000000001E-2</v>
      </c>
      <c r="E27" s="342" t="s">
        <v>142</v>
      </c>
      <c r="F27" s="346"/>
      <c r="G27" s="347"/>
    </row>
    <row r="28" spans="1:7" x14ac:dyDescent="0.25">
      <c r="B28" s="204"/>
      <c r="C28" s="205"/>
      <c r="D28" s="344"/>
      <c r="E28" s="342"/>
      <c r="F28" s="346"/>
      <c r="G28" s="347"/>
    </row>
    <row r="29" spans="1:7" x14ac:dyDescent="0.25">
      <c r="B29" s="204" t="s">
        <v>148</v>
      </c>
      <c r="C29" s="205"/>
      <c r="D29" s="348">
        <v>3070</v>
      </c>
      <c r="E29" s="401" t="s">
        <v>144</v>
      </c>
      <c r="F29" s="401"/>
      <c r="G29" s="402"/>
    </row>
    <row r="30" spans="1:7" x14ac:dyDescent="0.25">
      <c r="B30" s="204" t="s">
        <v>149</v>
      </c>
      <c r="C30" s="205"/>
      <c r="D30" s="349">
        <v>1.4391048925760548</v>
      </c>
      <c r="E30" s="342" t="s">
        <v>150</v>
      </c>
      <c r="F30" s="342"/>
      <c r="G30" s="343"/>
    </row>
    <row r="31" spans="1:7" x14ac:dyDescent="0.25">
      <c r="B31" s="204" t="s">
        <v>143</v>
      </c>
      <c r="C31" s="205"/>
      <c r="D31" s="348">
        <f>D29*D30</f>
        <v>4418.0520202084881</v>
      </c>
      <c r="E31" s="342"/>
      <c r="F31" s="342"/>
      <c r="G31" s="343"/>
    </row>
    <row r="32" spans="1:7" s="98" customFormat="1" x14ac:dyDescent="0.25">
      <c r="A32" s="208"/>
      <c r="B32" s="206" t="s">
        <v>145</v>
      </c>
      <c r="C32" s="207"/>
      <c r="D32" s="350">
        <f>VLOOKUP(2019,'CPI-U Matrix'!$F$4:$AM$36,MATCH(2020,'CPI-U Matrix'!$F$3:$AM$3,0),0)*D31</f>
        <v>4364.211433557467</v>
      </c>
      <c r="E32" s="342" t="s">
        <v>142</v>
      </c>
      <c r="F32" s="346"/>
      <c r="G32" s="347"/>
    </row>
    <row r="33" spans="1:7" s="98" customFormat="1" ht="6" customHeight="1" thickBot="1" x14ac:dyDescent="0.3">
      <c r="A33" s="208"/>
      <c r="B33" s="209"/>
      <c r="C33" s="210"/>
      <c r="D33" s="210"/>
      <c r="E33" s="211"/>
      <c r="F33" s="211"/>
      <c r="G33" s="212"/>
    </row>
    <row r="34" spans="1:7" s="98" customFormat="1" x14ac:dyDescent="0.25">
      <c r="A34" s="208"/>
      <c r="B34" s="213"/>
      <c r="C34" s="205"/>
      <c r="D34" s="213"/>
      <c r="G34" s="213"/>
    </row>
    <row r="35" spans="1:7" s="98" customFormat="1" x14ac:dyDescent="0.25">
      <c r="A35" s="208"/>
      <c r="B35" s="213"/>
      <c r="C35" s="205"/>
      <c r="D35" s="213"/>
      <c r="G35" s="213"/>
    </row>
    <row r="36" spans="1:7" s="98" customFormat="1" x14ac:dyDescent="0.25">
      <c r="A36" s="208"/>
      <c r="B36" s="213"/>
      <c r="C36" s="205"/>
      <c r="D36" s="213"/>
      <c r="G36" s="213"/>
    </row>
  </sheetData>
  <mergeCells count="4">
    <mergeCell ref="E20:G20"/>
    <mergeCell ref="E29:G29"/>
    <mergeCell ref="E18:G18"/>
    <mergeCell ref="E19:G19"/>
  </mergeCells>
  <pageMargins left="0.7" right="0.7" top="0.75" bottom="0.75" header="0.3" footer="0.3"/>
  <pageSetup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64E4-6B20-4148-B19E-AB8BF4F73C4F}">
  <dimension ref="B2:H11"/>
  <sheetViews>
    <sheetView showGridLines="0" zoomScale="85" zoomScaleNormal="85" workbookViewId="0">
      <selection activeCell="E16" sqref="E16"/>
    </sheetView>
  </sheetViews>
  <sheetFormatPr defaultRowHeight="15" x14ac:dyDescent="0.25"/>
  <cols>
    <col min="1" max="1" width="2.42578125" customWidth="1"/>
    <col min="2" max="2" width="35.7109375" bestFit="1" customWidth="1"/>
    <col min="3" max="3" width="17.140625" customWidth="1"/>
    <col min="4" max="4" width="17.5703125" customWidth="1"/>
    <col min="5" max="5" width="18.140625" customWidth="1"/>
    <col min="6" max="6" width="27.42578125" customWidth="1"/>
    <col min="7" max="7" width="19.7109375" customWidth="1"/>
    <col min="8" max="8" width="24.140625" customWidth="1"/>
  </cols>
  <sheetData>
    <row r="2" spans="2:8" s="20" customFormat="1" ht="33.75" customHeight="1" x14ac:dyDescent="0.25">
      <c r="B2" s="330" t="s">
        <v>69</v>
      </c>
      <c r="C2" s="331" t="s">
        <v>70</v>
      </c>
      <c r="D2" s="331" t="s">
        <v>71</v>
      </c>
      <c r="E2" s="331" t="s">
        <v>72</v>
      </c>
      <c r="F2" s="331" t="s">
        <v>81</v>
      </c>
      <c r="G2" s="331" t="s">
        <v>82</v>
      </c>
      <c r="H2" s="331" t="s">
        <v>83</v>
      </c>
    </row>
    <row r="3" spans="2:8" s="20" customFormat="1" ht="25.5" customHeight="1" x14ac:dyDescent="0.25">
      <c r="B3" s="332" t="s">
        <v>77</v>
      </c>
      <c r="C3" s="310">
        <v>200</v>
      </c>
      <c r="D3" s="310">
        <v>60</v>
      </c>
      <c r="E3" s="290">
        <v>144000000</v>
      </c>
      <c r="F3" s="310">
        <v>2015</v>
      </c>
      <c r="G3" s="290">
        <f>VLOOKUP(2019,'CPI-U Matrix'!$F$4:$AM$36,MATCH('P4 Transmission'!F3,'CPI-U Matrix'!$F$3:$AM$3,0),0)*E3</f>
        <v>155324757.29589015</v>
      </c>
      <c r="H3" s="290">
        <f t="shared" ref="H3:H9" si="0">G3/C3</f>
        <v>776623.78647945076</v>
      </c>
    </row>
    <row r="4" spans="2:8" s="20" customFormat="1" ht="25.5" customHeight="1" x14ac:dyDescent="0.25">
      <c r="B4" s="332" t="s">
        <v>76</v>
      </c>
      <c r="C4" s="310">
        <v>1250</v>
      </c>
      <c r="D4" s="310">
        <v>97</v>
      </c>
      <c r="E4" s="290">
        <v>291000000</v>
      </c>
      <c r="F4" s="310">
        <v>2018</v>
      </c>
      <c r="G4" s="290">
        <f>VLOOKUP(2019,'CPI-U Matrix'!$F$4:$AM$36,MATCH('P4 Transmission'!F4,'CPI-U Matrix'!$F$3:$AM$3,0),0)*E4</f>
        <v>296272851.81217569</v>
      </c>
      <c r="H4" s="290">
        <f t="shared" si="0"/>
        <v>237018.28144974055</v>
      </c>
    </row>
    <row r="5" spans="2:8" s="20" customFormat="1" ht="25.5" customHeight="1" x14ac:dyDescent="0.25">
      <c r="B5" s="332" t="s">
        <v>73</v>
      </c>
      <c r="C5" s="310">
        <v>969</v>
      </c>
      <c r="D5" s="310">
        <v>114</v>
      </c>
      <c r="E5" s="290">
        <v>365000000</v>
      </c>
      <c r="F5" s="310">
        <v>2018</v>
      </c>
      <c r="G5" s="290">
        <f>VLOOKUP(2019,'CPI-U Matrix'!$F$4:$AM$36,MATCH('P4 Transmission'!F5,'CPI-U Matrix'!$F$3:$AM$3,0),0)*E5</f>
        <v>371613714.47231662</v>
      </c>
      <c r="H5" s="290">
        <f t="shared" si="0"/>
        <v>383502.2853171482</v>
      </c>
    </row>
    <row r="6" spans="2:8" s="20" customFormat="1" ht="25.5" customHeight="1" x14ac:dyDescent="0.25">
      <c r="B6" s="332" t="s">
        <v>80</v>
      </c>
      <c r="C6" s="310">
        <v>2000</v>
      </c>
      <c r="D6" s="310">
        <v>230</v>
      </c>
      <c r="E6" s="290">
        <v>1850000000</v>
      </c>
      <c r="F6" s="310">
        <v>2020</v>
      </c>
      <c r="G6" s="290">
        <f>VLOOKUP(2019,'CPI-U Matrix'!$F$4:$AM$36,MATCH('P4 Transmission'!F6,'CPI-U Matrix'!$F$3:$AM$3,0),0)*E6</f>
        <v>1827454976.7977407</v>
      </c>
      <c r="H6" s="290">
        <f t="shared" si="0"/>
        <v>913727.48839887034</v>
      </c>
    </row>
    <row r="7" spans="2:8" s="20" customFormat="1" ht="25.5" customHeight="1" x14ac:dyDescent="0.25">
      <c r="B7" s="332" t="s">
        <v>75</v>
      </c>
      <c r="C7" s="310">
        <v>800</v>
      </c>
      <c r="D7" s="310">
        <v>231</v>
      </c>
      <c r="E7" s="290">
        <v>552000000</v>
      </c>
      <c r="F7" s="310">
        <v>2013</v>
      </c>
      <c r="G7" s="290">
        <f>VLOOKUP(2019,'CPI-U Matrix'!$F$4:$AM$36,MATCH('P4 Transmission'!F7,'CPI-U Matrix'!$F$3:$AM$3,0),0)*E7</f>
        <v>605788467.39956307</v>
      </c>
      <c r="H7" s="290">
        <f t="shared" si="0"/>
        <v>757235.58424945385</v>
      </c>
    </row>
    <row r="8" spans="2:8" s="20" customFormat="1" ht="25.5" customHeight="1" x14ac:dyDescent="0.25">
      <c r="B8" s="332" t="s">
        <v>74</v>
      </c>
      <c r="C8" s="310">
        <v>2000</v>
      </c>
      <c r="D8" s="310">
        <v>275</v>
      </c>
      <c r="E8" s="290">
        <v>525000000</v>
      </c>
      <c r="F8" s="310">
        <v>2018</v>
      </c>
      <c r="G8" s="290">
        <f>VLOOKUP(2019,'CPI-U Matrix'!$F$4:$AM$36,MATCH('P4 Transmission'!F8,'CPI-U Matrix'!$F$3:$AM$3,0),0)*E8</f>
        <v>534512876.9807294</v>
      </c>
      <c r="H8" s="290">
        <f t="shared" si="0"/>
        <v>267256.4384903647</v>
      </c>
    </row>
    <row r="9" spans="2:8" s="41" customFormat="1" ht="25.5" customHeight="1" x14ac:dyDescent="0.25">
      <c r="B9" s="333" t="s">
        <v>78</v>
      </c>
      <c r="C9" s="334">
        <v>1525</v>
      </c>
      <c r="D9" s="334">
        <v>319</v>
      </c>
      <c r="E9" s="335">
        <v>2537525369</v>
      </c>
      <c r="F9" s="334" t="s">
        <v>79</v>
      </c>
      <c r="G9" s="335">
        <v>2213357295.80445</v>
      </c>
      <c r="H9" s="335">
        <f t="shared" si="0"/>
        <v>1451381.8333143934</v>
      </c>
    </row>
    <row r="10" spans="2:8" s="20" customFormat="1" ht="25.5" customHeight="1" x14ac:dyDescent="0.25">
      <c r="B10" s="336" t="s">
        <v>181</v>
      </c>
      <c r="C10" s="337">
        <f>AVERAGE(C3:C9)</f>
        <v>1249.1428571428571</v>
      </c>
      <c r="D10" s="337">
        <f>AVERAGE(D3:D9)</f>
        <v>189.42857142857142</v>
      </c>
      <c r="E10" s="338">
        <f>AVERAGE(E3:E9)</f>
        <v>894932195.57142854</v>
      </c>
      <c r="F10" s="308"/>
      <c r="G10" s="338">
        <f>AVERAGE(G3:G9)</f>
        <v>857760705.79469514</v>
      </c>
      <c r="H10" s="339">
        <f>ROUND(G10/C10,-3)</f>
        <v>687000</v>
      </c>
    </row>
    <row r="11" spans="2:8" x14ac:dyDescent="0.25">
      <c r="G11" s="40"/>
      <c r="H11" s="8"/>
    </row>
  </sheetData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4EF61993CFD44995C5220CB511A55" ma:contentTypeVersion="9" ma:contentTypeDescription="Create a new document." ma:contentTypeScope="" ma:versionID="574906af19d91cbeb4f2d69b911cc356">
  <xsd:schema xmlns:xsd="http://www.w3.org/2001/XMLSchema" xmlns:xs="http://www.w3.org/2001/XMLSchema" xmlns:p="http://schemas.microsoft.com/office/2006/metadata/properties" xmlns:ns2="fca1814c-2f5d-49d2-8d69-beb8077643ca" targetNamespace="http://schemas.microsoft.com/office/2006/metadata/properties" ma:root="true" ma:fieldsID="914b0aa4883ddaa62f87afac4ff8296a" ns2:_="">
    <xsd:import namespace="fca1814c-2f5d-49d2-8d69-beb807764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1814c-2f5d-49d2-8d69-beb807764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A49CF9-3C00-4354-9223-DFA4FD30D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A43DBD-F272-4429-91FD-AB504954A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a1814c-2f5d-49d2-8d69-beb807764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A1203E-B002-4331-8A00-60C4942A38D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ca1814c-2f5d-49d2-8d69-beb8077643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Cost Benefit Portfolio Template</vt:lpstr>
      <vt:lpstr>Cost Benefit Summary Tables</vt:lpstr>
      <vt:lpstr>2027 Cost_Benefit Summary</vt:lpstr>
      <vt:lpstr>2035 Cost_Benefit Summary</vt:lpstr>
      <vt:lpstr>2027 Summary Market Results</vt:lpstr>
      <vt:lpstr>2035 Summary Market Results</vt:lpstr>
      <vt:lpstr>Resource Adequacy Benefits</vt:lpstr>
      <vt:lpstr>Common Input Assumptions</vt:lpstr>
      <vt:lpstr>CPI-U Matrix</vt:lpstr>
      <vt:lpstr>SCC</vt:lpstr>
      <vt:lpstr>Emissions Factor</vt:lpstr>
      <vt:lpstr>Portfolio 5 Levelized Costs</vt:lpstr>
      <vt:lpstr>Portfolio 4B Levelized Cost</vt:lpstr>
      <vt:lpstr>Portfolio 4A Levelized Cost</vt:lpstr>
      <vt:lpstr>Portfolio 3 Levelized Cost</vt:lpstr>
      <vt:lpstr>Portfolio 2 Levelized Cost</vt:lpstr>
      <vt:lpstr>Portfolio 1A Levelized Costs</vt:lpstr>
      <vt:lpstr>Portfolio 1B Levelized Cost</vt:lpstr>
      <vt:lpstr>P1 Gas Transmission &amp; Storage</vt:lpstr>
      <vt:lpstr>P2_5 Energy Efficiency</vt:lpstr>
      <vt:lpstr>P2_5 Electrification</vt:lpstr>
      <vt:lpstr>P2 Noncore Demand Response</vt:lpstr>
      <vt:lpstr>P3 Generation</vt:lpstr>
      <vt:lpstr>P4 Transmission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Goodwin, Dan</dc:creator>
  <cp:lastModifiedBy>Goodwin, Dan</cp:lastModifiedBy>
  <dcterms:created xsi:type="dcterms:W3CDTF">2021-12-12T18:04:06Z</dcterms:created>
  <dcterms:modified xsi:type="dcterms:W3CDTF">2022-01-01T04:17:12Z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0x0101002414EF61993CFD44995C5220CB511A55</vt:lpwstr>
  </property>
</Properties>
</file>